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Questa_cartella_di_lavoro" autoCompressPictures="0"/>
  <mc:AlternateContent xmlns:mc="http://schemas.openxmlformats.org/markup-compatibility/2006">
    <mc:Choice Requires="x15">
      <x15ac:absPath xmlns:x15ac="http://schemas.microsoft.com/office/spreadsheetml/2010/11/ac" url="C:\Users\46919\Documents\BUDGET\2024\INFRASTRUTTURE\POTENZIAMENTO_REATTORE\Capitolato\Elaborati_tecnici\"/>
    </mc:Choice>
  </mc:AlternateContent>
  <xr:revisionPtr revIDLastSave="0" documentId="13_ncr:1_{99558D3C-2AC5-4455-B4FE-72684338C459}" xr6:coauthVersionLast="47" xr6:coauthVersionMax="47" xr10:uidLastSave="{00000000-0000-0000-0000-000000000000}"/>
  <bookViews>
    <workbookView xWindow="9510" yWindow="-90" windowWidth="19380" windowHeight="9765" xr2:uid="{00000000-000D-0000-FFFF-FFFF00000000}"/>
  </bookViews>
  <sheets>
    <sheet name="CM DEP CHIM" sheetId="9" r:id="rId1"/>
    <sheet name="Foglio1" sheetId="10" r:id="rId2"/>
  </sheets>
  <definedNames>
    <definedName name="_xlnm.Print_Area" localSheetId="0">'CM DEP CHIM'!$A$1:$M$196</definedName>
    <definedName name="_xlnm.Print_Titles" localSheetId="0">'CM DEP CHIM'!$13:$14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9" l="1"/>
  <c r="O81" i="9" s="1"/>
  <c r="Q79" i="9"/>
  <c r="C78" i="9"/>
  <c r="B78" i="9"/>
  <c r="C77" i="9"/>
  <c r="B77" i="9"/>
  <c r="K36" i="9"/>
  <c r="K35" i="9"/>
  <c r="O161" i="9"/>
  <c r="B121" i="9" l="1"/>
  <c r="C120" i="9"/>
  <c r="B120" i="9"/>
  <c r="K117" i="9"/>
  <c r="K118" i="9" s="1"/>
  <c r="K112" i="9"/>
  <c r="F89" i="9"/>
  <c r="K89" i="9" s="1"/>
  <c r="K66" i="9"/>
  <c r="K68" i="9"/>
  <c r="K67" i="9"/>
  <c r="K45" i="9"/>
  <c r="K44" i="9"/>
  <c r="K37" i="9"/>
  <c r="K30" i="9"/>
  <c r="K29" i="9"/>
  <c r="G23" i="9"/>
  <c r="W61" i="9"/>
  <c r="Z61" i="9" s="1"/>
  <c r="W60" i="9"/>
  <c r="Z60" i="9" s="1"/>
  <c r="W59" i="9"/>
  <c r="Y59" i="9" s="1"/>
  <c r="Z59" i="9" s="1"/>
  <c r="AA59" i="9" l="1"/>
  <c r="K20" i="9" l="1"/>
  <c r="O20" i="9" s="1"/>
  <c r="I19" i="9"/>
  <c r="B17" i="9"/>
  <c r="O144" i="9" l="1"/>
  <c r="O148" i="9"/>
  <c r="O155" i="9"/>
  <c r="T205" i="9" l="1"/>
  <c r="O209" i="9"/>
  <c r="O203" i="9"/>
  <c r="O195" i="9"/>
  <c r="O137" i="9" l="1"/>
  <c r="P141" i="9" l="1"/>
  <c r="P140" i="9"/>
  <c r="O172" i="9" l="1"/>
  <c r="O151" i="9"/>
  <c r="O150" i="9"/>
  <c r="O149" i="9"/>
  <c r="K170" i="9"/>
  <c r="O170" i="9" s="1"/>
  <c r="K130" i="9"/>
  <c r="O154" i="9"/>
  <c r="O153" i="9"/>
  <c r="K75" i="9"/>
  <c r="K62" i="9"/>
  <c r="K52" i="9"/>
  <c r="K46" i="9"/>
  <c r="S24" i="9"/>
  <c r="T25" i="9" s="1"/>
  <c r="R24" i="9"/>
  <c r="T164" i="9"/>
  <c r="S164" i="9"/>
  <c r="S163" i="9"/>
  <c r="P163" i="9" s="1"/>
  <c r="O147" i="9" l="1"/>
  <c r="K40" i="9"/>
  <c r="K41" i="9" s="1"/>
  <c r="O163" i="9"/>
  <c r="P164" i="9"/>
  <c r="O138" i="9"/>
  <c r="O135" i="9"/>
  <c r="O146" i="9"/>
  <c r="O145" i="9"/>
  <c r="O143" i="9"/>
  <c r="O139" i="9"/>
  <c r="O142" i="9"/>
  <c r="O141" i="9"/>
  <c r="O140" i="9"/>
  <c r="Q73" i="9"/>
  <c r="R58" i="9"/>
  <c r="R56" i="9"/>
  <c r="P31" i="9"/>
  <c r="O164" i="9" l="1"/>
  <c r="O210" i="9" s="1"/>
  <c r="K69" i="9"/>
  <c r="R59" i="9"/>
  <c r="S59" i="9" s="1"/>
  <c r="M210" i="9" l="1"/>
  <c r="K23" i="9" l="1"/>
  <c r="K25" i="9" s="1"/>
  <c r="K31" i="9"/>
  <c r="O46" i="9"/>
  <c r="K91" i="9"/>
  <c r="O91" i="9" s="1"/>
  <c r="K95" i="9"/>
  <c r="O95" i="9" s="1"/>
  <c r="K98" i="9"/>
  <c r="K99" i="9" s="1"/>
  <c r="O99" i="9" s="1"/>
  <c r="K102" i="9"/>
  <c r="K103" i="9" s="1"/>
  <c r="O103" i="9" s="1"/>
  <c r="K126" i="9"/>
  <c r="K127" i="9" s="1"/>
  <c r="O127" i="9" s="1"/>
  <c r="I130" i="9"/>
  <c r="K131" i="9" s="1"/>
  <c r="O131" i="9" s="1"/>
  <c r="B129" i="9"/>
  <c r="C128" i="9"/>
  <c r="B128" i="9"/>
  <c r="B136" i="9"/>
  <c r="C135" i="9"/>
  <c r="B135" i="9"/>
  <c r="C115" i="9"/>
  <c r="B116" i="9"/>
  <c r="B115" i="9"/>
  <c r="C116" i="9"/>
  <c r="C111" i="9"/>
  <c r="B111" i="9"/>
  <c r="C110" i="9"/>
  <c r="B110" i="9"/>
  <c r="C105" i="9"/>
  <c r="C106" i="9"/>
  <c r="B106" i="9"/>
  <c r="B105" i="9"/>
  <c r="C101" i="9"/>
  <c r="B101" i="9"/>
  <c r="C96" i="9"/>
  <c r="C97" i="9"/>
  <c r="B97" i="9"/>
  <c r="B96" i="9"/>
  <c r="C93" i="9"/>
  <c r="C94" i="9"/>
  <c r="B94" i="9"/>
  <c r="B93" i="9"/>
  <c r="C88" i="9"/>
  <c r="C89" i="9"/>
  <c r="B89" i="9"/>
  <c r="B88" i="9"/>
  <c r="C83" i="9"/>
  <c r="C84" i="9"/>
  <c r="B84" i="9"/>
  <c r="B83" i="9"/>
  <c r="C71" i="9"/>
  <c r="C72" i="9"/>
  <c r="B72" i="9"/>
  <c r="B71" i="9"/>
  <c r="C64" i="9"/>
  <c r="C65" i="9"/>
  <c r="B65" i="9"/>
  <c r="B64" i="9"/>
  <c r="C59" i="9"/>
  <c r="B59" i="9"/>
  <c r="C58" i="9"/>
  <c r="B58" i="9"/>
  <c r="C55" i="9"/>
  <c r="C54" i="9"/>
  <c r="B55" i="9"/>
  <c r="B54" i="9"/>
  <c r="C49" i="9"/>
  <c r="B49" i="9"/>
  <c r="C48" i="9"/>
  <c r="B48" i="9"/>
  <c r="C43" i="9"/>
  <c r="B43" i="9"/>
  <c r="C40" i="9"/>
  <c r="B40" i="9"/>
  <c r="B39" i="9"/>
  <c r="C34" i="9"/>
  <c r="B34" i="9"/>
  <c r="C33" i="9"/>
  <c r="B33" i="9"/>
  <c r="B125" i="9"/>
  <c r="C124" i="9"/>
  <c r="C28" i="9"/>
  <c r="B28" i="9"/>
  <c r="B27" i="9"/>
  <c r="B22" i="9"/>
  <c r="B124" i="9"/>
  <c r="O31" i="9" l="1"/>
  <c r="O75" i="9"/>
  <c r="K85" i="9"/>
  <c r="K86" i="9" s="1"/>
  <c r="O86" i="9" s="1"/>
  <c r="O52" i="9"/>
  <c r="K108" i="9"/>
  <c r="O108" i="9" s="1"/>
  <c r="K113" i="9"/>
  <c r="O113" i="9" s="1"/>
  <c r="O69" i="9"/>
  <c r="O56" i="9"/>
  <c r="O118" i="9"/>
  <c r="O62" i="9"/>
  <c r="O37" i="9"/>
  <c r="O25" i="9" l="1"/>
  <c r="O41" i="9"/>
  <c r="M211" i="9" l="1"/>
  <c r="M212" i="9" s="1"/>
  <c r="M213" i="9" s="1"/>
  <c r="O132" i="9"/>
  <c r="O214" i="9" l="1"/>
  <c r="O217" i="9" s="1"/>
  <c r="O211" i="9"/>
</calcChain>
</file>

<file path=xl/sharedStrings.xml><?xml version="1.0" encoding="utf-8"?>
<sst xmlns="http://schemas.openxmlformats.org/spreadsheetml/2006/main" count="292" uniqueCount="194">
  <si>
    <t>N.</t>
  </si>
  <si>
    <t>DESCRIZIONE</t>
  </si>
  <si>
    <t>U.M.</t>
  </si>
  <si>
    <t>LU</t>
  </si>
  <si>
    <t>LA</t>
  </si>
  <si>
    <t>Totale</t>
  </si>
  <si>
    <t>P.02</t>
  </si>
  <si>
    <t>P.03</t>
  </si>
  <si>
    <t>N.E.P.</t>
  </si>
  <si>
    <t>Q</t>
  </si>
  <si>
    <t>PREZZO  UNITARIO</t>
  </si>
  <si>
    <t>kg</t>
  </si>
  <si>
    <t>m</t>
  </si>
  <si>
    <t>h</t>
  </si>
  <si>
    <t>MO EDILE - Operaio qualificato</t>
  </si>
  <si>
    <t>P.09</t>
  </si>
  <si>
    <t>P.12</t>
  </si>
  <si>
    <t>P.16</t>
  </si>
  <si>
    <t>CODICE RIF.</t>
  </si>
  <si>
    <t>TOTALE</t>
  </si>
  <si>
    <t>a corpo</t>
  </si>
  <si>
    <t>H</t>
  </si>
  <si>
    <t>Peso/
coeff</t>
  </si>
  <si>
    <t>PU/
Sup.</t>
  </si>
  <si>
    <t>Lattoneria in lamiera zincata a caldo spessore 8/10, preverniciata, costituita da canali di gronda, scossaline, pluviali di sviluppo sufficiente a fornire la raccolta acque al piede delle tettoie.
Data in opera completa di tutto quanto occorrente per dare la struttura finita e collaudabile.</t>
  </si>
  <si>
    <t>P.01</t>
  </si>
  <si>
    <t>P.05</t>
  </si>
  <si>
    <t>P.06</t>
  </si>
  <si>
    <t>P.07</t>
  </si>
  <si>
    <t>P.08</t>
  </si>
  <si>
    <t>P.10</t>
  </si>
  <si>
    <t>P.11</t>
  </si>
  <si>
    <t>P.13</t>
  </si>
  <si>
    <t>P.14</t>
  </si>
  <si>
    <t>P.15</t>
  </si>
  <si>
    <t>P.17</t>
  </si>
  <si>
    <t>P.18</t>
  </si>
  <si>
    <t>P.19</t>
  </si>
  <si>
    <t>P.20</t>
  </si>
  <si>
    <t>P.21</t>
  </si>
  <si>
    <t>P.22</t>
  </si>
  <si>
    <t>P.23</t>
  </si>
  <si>
    <t>P.24</t>
  </si>
  <si>
    <t>P.25</t>
  </si>
  <si>
    <t>NB1: ove non diversamente specificato i prezzi si intendono per opera finita comprensiva di forniture, noli e posa in opera.</t>
  </si>
  <si>
    <t>Grigliato in vetroresina maglia 40x40x38 mm</t>
  </si>
  <si>
    <t>NB3: ove non diversamente specificato i prezzi si intendono compresi di collaudo.</t>
  </si>
  <si>
    <t>D63</t>
  </si>
  <si>
    <t>Leonardo S.p.A. - Divisione Elicotteri</t>
  </si>
  <si>
    <t>Casseforme rette per getti di conglomerati cementizi semplici o armati compresi armo, disarmante disarmo, opere di puntellatura e sostegno fino ad un'altezza di 4 m dal piano di appoggio; eseguite a regola  d'arte  e  misurate  secondo  la  superficie  effettiva  delle casseforme a contatto con il calcestruzzo: per plinti di fondazione, per fondazioni rettilinee continue (travi rovesce, murature di sotterraneo)</t>
  </si>
  <si>
    <t>per plinti di fondazione, per fondazioni rettlinee continue (travi rovesce, murature di sotterraneo)</t>
  </si>
  <si>
    <t>Calcestruzzo  per  strutture  di  fondazione  ed  interrate  e/o strutture a contatto con acque aggressive, in opera, a prestazione garantita, conforme alle norme UNI EN 206-1 e UNI 11104 con classe di consistenza S4, con dimensione massima degli aggregati di 32 mm. Sono esclusi i ponteggi, le casseforme, il ferro di armatura e l'utilizzo della pompa per il getto. Classe di esposizione ambientale XC2. classe di resistenza a compressione C 25/30 - Rck 30 N/mmq</t>
  </si>
  <si>
    <t>classe di resistenza a compressione C 25/30 - Rck 30 N/mmq</t>
  </si>
  <si>
    <t>lavorato in stabilimento</t>
  </si>
  <si>
    <t xml:space="preserve">Ferro in profilati laminati a caldo di qualsiasi sezione e dimensione (seire IPE, IPN, HEA, HEB, HEM, UPN), fornito e posto in opera in conformità alle norme CNR 10011, comprese piastre, squadre, tiranti, bullonatura con bulloni di qualsiasi classe o saldatura, eventuali tagli e fori, le opere provvisionali, le opere murarie per la posa in opera ed ogni altro onere e magistero: </t>
  </si>
  <si>
    <t>in acciaio Fe360B</t>
  </si>
  <si>
    <t>Zincatura di prodotti in acciaio con trattamento di protezione contro la corrosione mediante immersione in vasche contenenti zinco fuso alla temperatura di circa 450 °C previo decapaggio, lavaggio, ecc. e quanto altro necessario per ottenere un prodotto finito secondo norma UNI-E-10147</t>
  </si>
  <si>
    <t>compreso il carico effettuato da pale meccaniche</t>
  </si>
  <si>
    <t>ton</t>
  </si>
  <si>
    <t>Compenso alle discariche autorizzate o impianto di riciclaggio, comprensivo tutti gli oneri, tasse e contributi, per conferimento di materiale di risulta proveniente da demolizioni per rifiuti speciali inerti. L'attestazione dello smaltimento dovrà essere attestato a mezzo dell'apposito formulario di identificazione rifiuti debitamente compilato e firmato in ogni sua parte. La consegna del modulo del formulario alla D.L. autorizzerà la corrisponsione degli oneri.</t>
  </si>
  <si>
    <t>Taglio della pavimentazione in conglomerato bituminoso, eseguita secondo una sagoma prestabilita con l'impiego di macchine speciali a lama diamantata nel senso longitudinale del piano viabile con esclusione degli impalcati di opere d'arte, compresa l'acqua necessaria al raffreddamento della lama e la perfetta pulizia del taglio, nonché l'onere della prescritta segnaletica, del pilotaggio del traffico e quanto altro occorra per dare il lavoro compiuto a perfetta regola d'arte.</t>
  </si>
  <si>
    <t>colore grigio</t>
  </si>
  <si>
    <t>mq</t>
  </si>
  <si>
    <t>Pavimento ad alta resistenza meccanica, eseguito in malta sintetica epossidica con speciali cariche quarzifere dello spessore minimo di 7 mm circa dato su supporto cementizio esistente e meccanicamente solido, spianato con fratazzatrice meccanica, avente caratteristiche di antivibrazione, elasticità, antiabrasione, resistenza agli acidi, ai sali, agli oli, ai carburanti e resistenza alla compressione 800 kg/cmq</t>
  </si>
  <si>
    <t xml:space="preserve">Impermeabilizzazione tramite applicazione di uno strato di Primer protettivo RV 711 IDROSELVA anti-umidità per superfici in cemento. Aggrappante epossidico all’acqua ad alta tenuta, formulato con pigmenti e cariche inerti, privo di solventi da applicare con rullo. Due mani di protettivo, spessore minimo 0,15 cm, 250 gr/m2 complessivi. </t>
  </si>
  <si>
    <t>Strato impermeabile con Resina fondo-finitura epossidica modificata RV 935 EPOX ROLL, esente da solventi a due componenti con catalizzatore alifatico. Adatta per protezione dei serbatoi di carburante, per la protezione di vasche e pozzetti in cemento contenti soluzioni acide. Due mani di rivestimento, spessore minimo 600 micron, 300 gr/m2 per mano.</t>
  </si>
  <si>
    <t>mc</t>
  </si>
  <si>
    <t>Prezzario  LAZIO
2020</t>
  </si>
  <si>
    <t>m3</t>
  </si>
  <si>
    <t>SEZIONE B: IMPIANTO DI DEPURAZIONE 
(Opere idrauliche ed impiantistiche)</t>
  </si>
  <si>
    <t>D50</t>
  </si>
  <si>
    <t>Compenso a corpo per formazione delle canalette di scolo e raccolta dei pluviali</t>
  </si>
  <si>
    <t>TOTALE OPERE EDILI</t>
  </si>
  <si>
    <t>n</t>
  </si>
  <si>
    <t>Stabilimento di Anagni
Località Paduni, 5 - 03012 Anagni (FR)</t>
  </si>
  <si>
    <t>Area nuova vasca di contenimento</t>
  </si>
  <si>
    <t>Scavo a sezione obbligata, fino alla profondità di 0,4 m dal piano di sbancamento di terreni in rocce con resistenza superiore a 8N/mmq, eseguito con qualsiasi mezzo escluso le mine, sia in asciutto che bagnato, anche in presenza di acqua stabilizzantesi nel cavo fino all'altezza di 0,20 m esclusa l’acqua proveniente da falda, compreso altresì lo spianamento e la configurazione del fondo, il tiro in alto sull'orlo del cavo e comunque in posizione di sicurezza.</t>
  </si>
  <si>
    <t>eseguito con mezzi meccanici, compreso il carico sui mezzi di
trasporto dei materiali di risulta</t>
  </si>
  <si>
    <t>Carico e trasporto a discariche e/o impianti autorizzati che dovranno vidimare copia del formulario d'identificazione del rifiuto trasportato secondo le norme vigenti, con qualunque mezzo, di materiale proveniente da demolizioni e scavi, anche se bagnato compreso il carico eseguito con mezzi meccanici o a mano e il successivo scarico. Esclusi gli oneri di discarica.</t>
  </si>
  <si>
    <t>Area nuova vasca (2 ton/m3)</t>
  </si>
  <si>
    <t>Platea vasca realizzata con magrone di calcestruzzo dosato a 200 kg/mc, compreso lo spargimento a mano, la vibrazione e quant'altro necessario per dare un'opera eseguita a perfetta regola d'arte con esclusione di eventuali armature</t>
  </si>
  <si>
    <t>Pavimentazione vasca di contenimento</t>
  </si>
  <si>
    <t xml:space="preserve">Vasca di contenimento </t>
  </si>
  <si>
    <t xml:space="preserve">spessore </t>
  </si>
  <si>
    <t>area</t>
  </si>
  <si>
    <t>perimetro</t>
  </si>
  <si>
    <t>Vasca di contenimento (Fondazione) (90 kg x 2,5 mc)</t>
  </si>
  <si>
    <t xml:space="preserve">Struttura di copertura </t>
  </si>
  <si>
    <t>Pavimento per piano di calpestio passerella e gradini scala piano terra</t>
  </si>
  <si>
    <t>Copertura reattore</t>
  </si>
  <si>
    <t>Bacino contenimento reattore</t>
  </si>
  <si>
    <t>n. 2 operai per 2 gg</t>
  </si>
  <si>
    <t>Compenso per deviazioni provvisorie di impianti e reti di sottoservizi esistenti nonché innesti delle nuove tubazioni demolizione di un pozzetto esistente</t>
  </si>
  <si>
    <t>Rifiuti da demolizione stradale</t>
  </si>
  <si>
    <t>Vasca di contenimento</t>
  </si>
  <si>
    <t>Corredato di:</t>
  </si>
  <si>
    <t>Passerella realizzata a norme di sicurezza</t>
  </si>
  <si>
    <t>- Trasmettitore di livello a ultrasuoni Endress+Hauser Prosonic T FMU30</t>
  </si>
  <si>
    <t>Area nuova posizione serbatoio accumulo finale</t>
  </si>
  <si>
    <t>Platea nuova posizione serbatoio accumulo finale</t>
  </si>
  <si>
    <t>Sezione filtrante composta da:</t>
  </si>
  <si>
    <t>Reattore composto da:</t>
  </si>
  <si>
    <t xml:space="preserve">- Recupero (smontaggio e rimontaggio nella nuova posizione) serbatoio esistente </t>
  </si>
  <si>
    <t>- Interruttore di livello max a galleggiante Hendress Hauser Liquifloat T FTS20 AC/DC PP/CSM, 5m</t>
  </si>
  <si>
    <t>Collegamenti idraulici</t>
  </si>
  <si>
    <t>Compenso per realizzazione opere di spostamento box ed edili varie</t>
  </si>
  <si>
    <t>n. 2 operai per 4 gg</t>
  </si>
  <si>
    <t>Diametri vari</t>
  </si>
  <si>
    <t>- Misuratore di pH digitale tipo Endress Hauser Memosens CPS11E completo di kit di montaggio in PVC per sonda PH</t>
  </si>
  <si>
    <t>- Centralina a 2 canali Endress Hauser tipo CM 442R</t>
  </si>
  <si>
    <t>- (LCa) Misuratore di livello continuo ad ultrasuoni Endress+Hauser Prosonic T FMU30-AAHEABGHF</t>
  </si>
  <si>
    <t>- Misuratore di Redox digitale tipo Endress Hauser Memosens CPS12E completo di kit di montaggio in PVC per sonda Redox</t>
  </si>
  <si>
    <t xml:space="preserve">- (VRa) Serbatoio di stoccaggio a fondo piano in fibra di vetro e resina poliestere per rilancio acqua chiarificata su sezione filtrazione </t>
  </si>
  <si>
    <t>- (Vma) Valvola a sfera in PVC con attuatore elettrico DN50PN16 (scarico acqua reattore)</t>
  </si>
  <si>
    <t>- ( VM1a) Valvola a sfera in PVC con attuatore elettrico DN63PN16 (scarico acqua+fanghi reattore)</t>
  </si>
  <si>
    <t xml:space="preserve">-  n. 1 filtro a sabbia di quarzo (FSa), portata 10 mc/h con sistema di controlavaggio automatico completo di valvole idropneumatiche, manometri e pressostato di sicurezza. Esecuzione in lamiera di acciaio spessore 4 mm, finitura interna con doppio strato di vernice epossidica senza solventi. Esterno processo di sabbiatura grado SA 2½ - 3 ed applicazione di una mano di fondo di primer epossidico. Diametro 800 mm, altezza 2300 mm. Completo di carica di sabbia. 
</t>
  </si>
  <si>
    <t xml:space="preserve">-  n. 2 filtri a carbone attivo (FCa), portata 10 mc/h con sistema di controlavaggio automatico completo di valvole idropneumatiche, manometri e pressostato di sicurezza. Esecuzione in lamiera di acciaio spessore 4 mm, finitura interna con doppio strato di vernice epossidica senza solventi. Esterno processo di sabbiatura grado SA 2½ - 3 ed applicazione di una mano di fondo di primer epossidico. Diametro 800 mm, altezza 2300 mm. Completi di carica di carbone attivo. 
</t>
  </si>
  <si>
    <t>Fornitura in opera di tubazioni in PVC PN16</t>
  </si>
  <si>
    <t>- (AGa) Agitatore con albero inox AISI 316, diametro 50 mm lunghezza 1600 mm. Motore KW 4 giri 600/1' dotato di inverter per poter ridurre la velocità a 60 giri/1'. Elica tripale profilo marino AISI 304, diametro mm 200/30°</t>
  </si>
  <si>
    <t>- AGa AGITATORE 4 KW 400V</t>
  </si>
  <si>
    <t>- P1a- P2a  POMPE CARICO REATTORE 7,5 KW 400V</t>
  </si>
  <si>
    <t>- P7a POMPA RILANCIO ACQUA FILTRI 7,5 KW 400V</t>
  </si>
  <si>
    <t>- P78 POMPA ACQUE FANGOSE 7,5 KW 400V</t>
  </si>
  <si>
    <t>- PD1a DOSATRICE HCL 400W 400V</t>
  </si>
  <si>
    <t>- PD4a DOSATRICE CALCE-NaOH 0,55KW 400V</t>
  </si>
  <si>
    <t>- PD3a DOSATRICE NaSO3 100W 230V</t>
  </si>
  <si>
    <t>- PD5a DOSATRICE POLIELETTROLITA 0,4KW 400V</t>
  </si>
  <si>
    <t>- VMa EV SCARICO ACQUA 100W 24VCC</t>
  </si>
  <si>
    <t>- VM1a EV SCARICO ACQUA+FANGO 100W 24VCC</t>
  </si>
  <si>
    <t xml:space="preserve">- LIVELLI </t>
  </si>
  <si>
    <t>- MISURATORE REDOX</t>
  </si>
  <si>
    <t>- CONDUTTIVIMETRO</t>
  </si>
  <si>
    <t>- MISURATORI PH</t>
  </si>
  <si>
    <t>- SEZIONE FILTRI</t>
  </si>
  <si>
    <t>UTENZE:</t>
  </si>
  <si>
    <t>- PROGRAMMA PLC E HMI</t>
  </si>
  <si>
    <t>Documentazione</t>
  </si>
  <si>
    <t xml:space="preserve">- Disegni as bulit edili ed impiantistici di quanto realizzato </t>
  </si>
  <si>
    <t xml:space="preserve">- Certificazione di compatibilità ai prodotti chimici Reattore  </t>
  </si>
  <si>
    <t>- Manuale di uso e manutenzione di impianto</t>
  </si>
  <si>
    <t>- Schemi quadro elettrico</t>
  </si>
  <si>
    <t>- Certificazione impianto elettrico ed idraulico</t>
  </si>
  <si>
    <t xml:space="preserve">REALIZZAZIONE DI UN IMPIANTO ELETTRICO, COMPRESE LE VIE CAVI (OVE MANCANTI) PER IL COLLEGAMENTO DI TUTTE LE UTENZE NECESSARIE AL FUNZIONEMENTO DELL'IMPIANTO. </t>
  </si>
  <si>
    <t xml:space="preserve">REALIZZAZIONE DI UN QUADRO ELETTRICO PER IL COMANDO E GESTIONE DI UN IMPIANTO DI TRATTAMENTO SCARICHI. </t>
  </si>
  <si>
    <t>ARMADIO IN ACCIAIO VENICIATO DOPPIA PORTA IP 55 DIM 1600H-600X800 mm</t>
  </si>
  <si>
    <t>Impianto elettrico e di gestione automatica impianto</t>
  </si>
  <si>
    <t>Collaudo Impianto</t>
  </si>
  <si>
    <t xml:space="preserve">- Assistenza alla messa in funzione </t>
  </si>
  <si>
    <t xml:space="preserve">- Collaudo delle opere realizzate (tra quanto chiesto e quanto fatto) </t>
  </si>
  <si>
    <t>- Collaudo documentazione</t>
  </si>
  <si>
    <t xml:space="preserve">- Stesura certificato di fine lavori e corretta esecuzione  </t>
  </si>
  <si>
    <t>ore</t>
  </si>
  <si>
    <t>TOTALE LAVORI</t>
  </si>
  <si>
    <t>ONERI SICUREZZA CANTIERE</t>
  </si>
  <si>
    <t>TOTALE IMPIANTI</t>
  </si>
  <si>
    <t xml:space="preserve">SEZIONE A (Opere civili - edili) </t>
  </si>
  <si>
    <t>TOTALE GENERALE</t>
  </si>
  <si>
    <t>- (PD 1a, 2a, 3a, 4a) Pompe Emec PUMP AMSMF 0260-FP 230 Vac, o equivalenti - PVC-ceramica</t>
  </si>
  <si>
    <t>- Pompa di sentina bacino contenimento reattore</t>
  </si>
  <si>
    <t>- n. 1 vasca in moplen capacità 200 lt</t>
  </si>
  <si>
    <t>- n. 1 sonda di livello</t>
  </si>
  <si>
    <t>- n. 1 agitatore</t>
  </si>
  <si>
    <t>- n. 1 pompa dosatrice Emec portata max 115 lt/h testata in PVC</t>
  </si>
  <si>
    <t>Sistema di preparazione e dosaggio polielettrolita costituito da:</t>
  </si>
  <si>
    <r>
      <t>NB2: Le voci di computo sono</t>
    </r>
    <r>
      <rPr>
        <b/>
        <i/>
        <u/>
        <sz val="10"/>
        <rFont val="Arial"/>
        <family val="2"/>
      </rPr>
      <t xml:space="preserve"> indicative della stima di progetto</t>
    </r>
    <r>
      <rPr>
        <b/>
        <i/>
        <sz val="10"/>
        <rFont val="Arial"/>
        <family val="2"/>
      </rPr>
      <t>, non sono vincolanti per il fornitore che può proporre soluzioni migliorative ed alternative con dimensioni e quantità differenti da quelle indicate. L'ordine verrà affidato con la formula "Chiavi in Mano" per cui non sono ammesse verifiche di quantità durante l'esecuzione e/o a fine lavori.</t>
    </r>
  </si>
  <si>
    <t>Preparazione area di cantiere</t>
  </si>
  <si>
    <r>
      <t xml:space="preserve">Per bacino di contenimento e </t>
    </r>
    <r>
      <rPr>
        <b/>
        <i/>
        <sz val="10"/>
        <rFont val="Arial"/>
        <family val="2"/>
      </rPr>
      <t>pozzetto di recupero da realizzare nella pavimentazione del bacino</t>
    </r>
  </si>
  <si>
    <t xml:space="preserve">Vasca di contenimento (Elevazione)  (120 kg x 14,5 mc) </t>
  </si>
  <si>
    <t>Platea nuova posizione serbatoio accumulo finale ( 90Kg x 3 mc)</t>
  </si>
  <si>
    <t>P.26</t>
  </si>
  <si>
    <t>Rivestimento in PP</t>
  </si>
  <si>
    <t>P.27</t>
  </si>
  <si>
    <t xml:space="preserve">- (P8a) Elettropompa centrifuga Calella o similare per scarico acque fangose alimentazione serbatoio ispessitore fanghi - motore 3 Kw, alimentazione 380 V trifase,  portata 15 mc/h prevalenza 10 m, corpo e girante in ghisa </t>
  </si>
  <si>
    <t xml:space="preserve">Acciaio  in  barre  (compresa rete elettrosaldata) per  armature  di  conglomerato  cementizio lavorato e tagliato a misura, sagomato e posto in opera a regola d'arte, compreso ogni sfrido, legature, ecc.; nonché tutti gli oneri relativi ai controlli di legge; del tipo B 450 C in barre lisce o ad aderenza migliorata, del tipo controllato in stabilimento: </t>
  </si>
  <si>
    <t>Fornitura e posa in opera di copertura, da realizzarsi su strutture discontinue e continue (non incluse), in lastre metalliche multistrato a profilo grecato o ondulato, marchiate CE secondo UNI EN 14782 Appendice A; conformi a UNI EN 508-1 Appendice B, costituite da una lamiera di acciaio zincato strutturale (EN 10346) protetta nella faccia superiore da un rivestimento termoplastico anticorrosivo ed insonorizzante dello spessore di mm 1,5 e da una lamina metallica in alluminio con finitura naturale, e nella faccia inferiore da un primer  bituminoso  e  da  una  lamina  di  alluminio  con  finitura naturale. Con lamiera di acciaio zincato dello spessore di 0,5 mm</t>
  </si>
  <si>
    <t>Serbatoio finale (Vda)</t>
  </si>
  <si>
    <t>Pavimentazione reattore</t>
  </si>
  <si>
    <t xml:space="preserve">Rivestimento bacino di contenimento reattore realizzato con lamina di PP spessore 10 mm saldata in opera. Il rivestimento dovrà coprire anche la parte alta del muro di contenimento del reattore con risvolto in basso di circa 10 cm.  </t>
  </si>
  <si>
    <t>Doppia rete</t>
  </si>
  <si>
    <t>- (P1a - P2a) Elettropompa sommersa Pedrollo RX5/40 o similare per alimentazione reattore da vasche di accumulo - motore 1,1 Kw, alimentazione 380 V trifase,  portata 20 mc/h prevalenza 5 m, corpo e girante in AISI 316 per esecuzione antiacida</t>
  </si>
  <si>
    <t>Soffiante agitazione vasche di accumulo</t>
  </si>
  <si>
    <t>- Soffiante completa di filtro di aspirazione, da riallacciare alle tubazioni di agitazione vasche di accumulo esistenti . Potenza assorbita 7,5 Kw portata almeno 300 Nm3/h</t>
  </si>
  <si>
    <t xml:space="preserve">Platea vasca di contenimento  </t>
  </si>
  <si>
    <t>P.11.a</t>
  </si>
  <si>
    <t>in acciaio inox AISI 304 (quotazione opzionale alla precedente)</t>
  </si>
  <si>
    <r>
      <t xml:space="preserve">Fornitura e posa in opera (mezzi di sollevamento compresi) di reattore(Ra) avente una capacità di 15 mc avente forma in parte cilindrica ed in parte troncoconica per convogliamento fanghi verso il fondo; realizzato in polipropilene e con rivestimento esterno in vetroresina. Diametro 3200 mm altezza da piano di appoggio 3600, spessore medio mm 3 + 8. n. 6 colonne metalliche di sostegno in acciaio inox AISI 304, munito di coperchi per l'accesso alle apparecchiature installate realizzati con lo stesso materiale previsto per il reattore. Completo di n. 3 sbocchi a diverse altezze per lo scarico dell'acqua chiarificata e n. 1 per lo scarico di fondo per i fanghi. Completo di certificazione di compatibilità con i prodotti chimici utilizzati. </t>
    </r>
    <r>
      <rPr>
        <b/>
        <sz val="10"/>
        <rFont val="Arial"/>
        <family val="2"/>
      </rPr>
      <t>NB: il reattore dovrà essere del tutto identico a quello esistente e sarà cura dell'appaltatore in sede di progettazione esecutiva procedere al rilievo.</t>
    </r>
  </si>
  <si>
    <t>Fornitura e installazione valvole PVC Marca FIP</t>
  </si>
  <si>
    <t>ALIMENTAZIONE 400VCA 3F+T PLC/HMI SIEMENS S71200+KTP900</t>
  </si>
  <si>
    <t>- Sorgente SW PLC commentato (senza password)</t>
  </si>
  <si>
    <t>- Serbatoio di stoccaggio specifico per bisolfito in polietilene rinforzato capacità 1 mc con coibentazione inclusa, completo di sistema di termostatazione anticongelamento</t>
  </si>
  <si>
    <t>P.04</t>
  </si>
  <si>
    <t xml:space="preserve">Acciaio in profilati laminati a caldo di qualsiasi sezione e dimensione (seire IPE, IPN, HEA, HEB, HEM, UPN), fornito e posto in opera in conformità alle norme CNR 10011, comprese piastre, squadre, tiranti, bullonatura con bulloni di qualsiasi classe o saldatura, eventuali tagli e fori, le opere provvisionali, le opere murarie per la posa in opera ed ogni altro onere e magistero: </t>
  </si>
  <si>
    <t>Gara n. xxxxxxxx - Potenziamento Reattore a servizio Depuratore Chimico-Fisico 
Stabilimento Leonardo Elicotteri Anagni (FR)
Computo Metrico</t>
  </si>
  <si>
    <t>- (P7a) Elettropompa centrifuga Pedrollo CP250 o similare per alimentazione filtri - motore 4 Kw, alimentazione 380 V trifase,  portata 15 mc/h prevalenza 70 m, corpo e girante in ghisa  (le due pompe sono in ridondanza l'una sull'altra)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</si>
</sst>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410]\ * #,##0.00_-;\-[$€-410]\ * #,##0.00_-;_-[$€-410]\ * &quot;-&quot;??_-;_-@_-"/>
  </numFmts>
  <fonts count="16" x14ac:knownFonts="1">
    <font>
      <sz val="10"/>
      <name val="Arial"/>
    </font>
    <font>
      <sz val="10"/>
      <name val="Arial"/>
      <family val="2"/>
    </font>
    <font>
      <sz val="14"/>
      <name val="Arial"/>
      <family val="2"/>
    </font>
    <font>
      <b/>
      <sz val="20"/>
      <name val="Arial"/>
      <family val="2"/>
    </font>
    <font>
      <b/>
      <sz val="12"/>
      <name val="Arial"/>
      <family val="2"/>
    </font>
    <font>
      <b/>
      <sz val="10"/>
      <name val="Arial"/>
      <family val="2"/>
    </font>
    <font>
      <sz val="10"/>
      <name val="Arial"/>
      <family val="2"/>
    </font>
    <font>
      <u/>
      <sz val="10"/>
      <color theme="10"/>
      <name val="Arial"/>
      <family val="2"/>
    </font>
    <font>
      <u/>
      <sz val="10"/>
      <color theme="11"/>
      <name val="Arial"/>
      <family val="2"/>
    </font>
    <font>
      <b/>
      <sz val="10"/>
      <name val="Arial"/>
      <family val="2"/>
    </font>
    <font>
      <b/>
      <sz val="18"/>
      <name val="Arial"/>
      <family val="2"/>
    </font>
    <font>
      <i/>
      <sz val="10"/>
      <name val="Arial"/>
      <family val="2"/>
    </font>
    <font>
      <b/>
      <i/>
      <sz val="10"/>
      <name val="Arial"/>
      <family val="2"/>
    </font>
    <font>
      <b/>
      <sz val="14"/>
      <name val="Arial"/>
      <family val="2"/>
    </font>
    <font>
      <sz val="8"/>
      <name val="Tahoma"/>
      <family val="2"/>
    </font>
    <font>
      <b/>
      <i/>
      <u/>
      <sz val="1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indexed="64"/>
      </left>
      <right/>
      <top style="thin">
        <color indexed="64"/>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top/>
      <bottom style="thin">
        <color auto="1"/>
      </bottom>
      <diagonal/>
    </border>
    <border>
      <left/>
      <right style="thin">
        <color indexed="64"/>
      </right>
      <top/>
      <bottom style="thin">
        <color indexed="64"/>
      </bottom>
      <diagonal/>
    </border>
    <border>
      <left/>
      <right style="thin">
        <color auto="1"/>
      </right>
      <top/>
      <bottom/>
      <diagonal/>
    </border>
    <border>
      <left/>
      <right style="thin">
        <color indexed="64"/>
      </right>
      <top style="thin">
        <color indexed="64"/>
      </top>
      <bottom/>
      <diagonal/>
    </border>
  </borders>
  <cellStyleXfs count="246">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 fillId="0" borderId="0"/>
  </cellStyleXfs>
  <cellXfs count="186">
    <xf numFmtId="0" fontId="0" fillId="0" borderId="0" xfId="0"/>
    <xf numFmtId="0" fontId="0" fillId="0" borderId="0" xfId="0" applyAlignment="1">
      <alignment horizontal="center"/>
    </xf>
    <xf numFmtId="0" fontId="2" fillId="0" borderId="0" xfId="0" applyFont="1"/>
    <xf numFmtId="2" fontId="0" fillId="0" borderId="2" xfId="0" applyNumberFormat="1" applyBorder="1"/>
    <xf numFmtId="0" fontId="0" fillId="0" borderId="2" xfId="0" applyBorder="1"/>
    <xf numFmtId="0" fontId="1" fillId="0" borderId="2" xfId="0" applyFont="1" applyBorder="1"/>
    <xf numFmtId="0" fontId="0" fillId="0" borderId="3" xfId="0" applyBorder="1" applyAlignment="1">
      <alignment horizontal="center" vertical="center"/>
    </xf>
    <xf numFmtId="0" fontId="5" fillId="0" borderId="3" xfId="0" applyFont="1" applyBorder="1" applyAlignment="1">
      <alignment horizontal="right" vertical="center"/>
    </xf>
    <xf numFmtId="0" fontId="0" fillId="0" borderId="7" xfId="0" applyBorder="1"/>
    <xf numFmtId="0" fontId="0" fillId="0" borderId="6" xfId="0" applyBorder="1" applyAlignment="1">
      <alignment horizontal="center"/>
    </xf>
    <xf numFmtId="0" fontId="1" fillId="0" borderId="5" xfId="0" applyFont="1" applyBorder="1"/>
    <xf numFmtId="2" fontId="9" fillId="0" borderId="2" xfId="0" applyNumberFormat="1" applyFont="1" applyBorder="1"/>
    <xf numFmtId="0" fontId="6" fillId="0" borderId="2" xfId="0" applyFont="1" applyBorder="1" applyAlignment="1">
      <alignment horizontal="center" vertical="center"/>
    </xf>
    <xf numFmtId="0" fontId="1" fillId="0" borderId="7" xfId="0" applyFont="1" applyBorder="1"/>
    <xf numFmtId="0" fontId="0" fillId="0" borderId="2" xfId="0" applyBorder="1" applyAlignment="1">
      <alignment horizontal="center"/>
    </xf>
    <xf numFmtId="0" fontId="1" fillId="0" borderId="7" xfId="0" applyFont="1" applyBorder="1" applyAlignment="1">
      <alignment horizontal="center"/>
    </xf>
    <xf numFmtId="0" fontId="1" fillId="0" borderId="2" xfId="0" applyFont="1" applyBorder="1" applyAlignment="1">
      <alignment horizontal="center"/>
    </xf>
    <xf numFmtId="0" fontId="1" fillId="0" borderId="6" xfId="0" applyFont="1" applyBorder="1" applyAlignment="1">
      <alignment horizontal="center"/>
    </xf>
    <xf numFmtId="0" fontId="1" fillId="0" borderId="4" xfId="0" applyFont="1" applyBorder="1" applyAlignment="1">
      <alignment horizontal="justify" vertical="center" wrapText="1"/>
    </xf>
    <xf numFmtId="0" fontId="1" fillId="0" borderId="2" xfId="0" applyFont="1" applyBorder="1" applyAlignment="1">
      <alignment horizontal="center" vertical="center"/>
    </xf>
    <xf numFmtId="164" fontId="0" fillId="0" borderId="0" xfId="0" applyNumberFormat="1"/>
    <xf numFmtId="165" fontId="0" fillId="0" borderId="2" xfId="0" applyNumberFormat="1" applyBorder="1"/>
    <xf numFmtId="165" fontId="0" fillId="0" borderId="6" xfId="0" applyNumberFormat="1" applyBorder="1"/>
    <xf numFmtId="165" fontId="0" fillId="0" borderId="0" xfId="0" applyNumberFormat="1"/>
    <xf numFmtId="0" fontId="1" fillId="0" borderId="0" xfId="0" applyFont="1"/>
    <xf numFmtId="0" fontId="1" fillId="0" borderId="7" xfId="0" applyFont="1" applyBorder="1" applyAlignment="1">
      <alignment horizontal="center" vertical="center"/>
    </xf>
    <xf numFmtId="2" fontId="1" fillId="0" borderId="2" xfId="0" applyNumberFormat="1" applyFont="1" applyBorder="1"/>
    <xf numFmtId="165" fontId="1" fillId="0" borderId="2" xfId="0" applyNumberFormat="1" applyFont="1" applyBorder="1"/>
    <xf numFmtId="0" fontId="3" fillId="0" borderId="8" xfId="0" applyFont="1" applyBorder="1" applyAlignment="1">
      <alignment horizontal="center" vertical="center"/>
    </xf>
    <xf numFmtId="0" fontId="3" fillId="0" borderId="0" xfId="0" applyFont="1" applyAlignment="1">
      <alignment horizontal="center" vertical="center"/>
    </xf>
    <xf numFmtId="0" fontId="1" fillId="0" borderId="6" xfId="0" applyFont="1" applyBorder="1"/>
    <xf numFmtId="0" fontId="0" fillId="0" borderId="2" xfId="0" applyBorder="1" applyAlignment="1">
      <alignment vertical="center"/>
    </xf>
    <xf numFmtId="0" fontId="0" fillId="0" borderId="2" xfId="0" applyBorder="1" applyAlignment="1">
      <alignment horizontal="center" vertical="center"/>
    </xf>
    <xf numFmtId="0" fontId="0" fillId="0" borderId="6" xfId="0" applyBorder="1" applyAlignment="1">
      <alignment horizontal="center" vertical="center"/>
    </xf>
    <xf numFmtId="0" fontId="1" fillId="0" borderId="3" xfId="0" applyFont="1" applyBorder="1" applyAlignment="1">
      <alignment horizontal="justify" vertical="center" wrapText="1"/>
    </xf>
    <xf numFmtId="0" fontId="1" fillId="0" borderId="3" xfId="0" applyFont="1" applyBorder="1" applyAlignment="1">
      <alignment horizontal="right" vertical="center" wrapText="1"/>
    </xf>
    <xf numFmtId="0" fontId="1" fillId="0" borderId="6" xfId="0" applyFont="1" applyBorder="1" applyAlignment="1">
      <alignment horizontal="center" vertical="center"/>
    </xf>
    <xf numFmtId="0" fontId="0" fillId="0" borderId="0" xfId="0" applyAlignment="1">
      <alignment vertical="top"/>
    </xf>
    <xf numFmtId="164" fontId="0" fillId="0" borderId="2" xfId="0" applyNumberFormat="1" applyBorder="1"/>
    <xf numFmtId="0" fontId="1" fillId="0" borderId="11" xfId="0" applyFont="1" applyBorder="1" applyAlignment="1">
      <alignment vertical="top"/>
    </xf>
    <xf numFmtId="0" fontId="1" fillId="0" borderId="12" xfId="0" applyFont="1" applyBorder="1" applyAlignment="1">
      <alignment vertical="top"/>
    </xf>
    <xf numFmtId="164" fontId="1" fillId="0" borderId="2" xfId="0" applyNumberFormat="1" applyFont="1" applyBorder="1"/>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2" fontId="5" fillId="0" borderId="2" xfId="0" applyNumberFormat="1" applyFont="1" applyBorder="1"/>
    <xf numFmtId="0" fontId="1" fillId="0" borderId="5" xfId="0" applyFont="1" applyBorder="1" applyAlignment="1">
      <alignment horizontal="center" vertical="center"/>
    </xf>
    <xf numFmtId="0" fontId="5" fillId="0" borderId="9" xfId="0" applyFont="1" applyBorder="1" applyAlignment="1">
      <alignment vertical="center"/>
    </xf>
    <xf numFmtId="0" fontId="5" fillId="2" borderId="9"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0" fillId="0" borderId="6" xfId="0" applyBorder="1" applyAlignment="1">
      <alignment vertical="center"/>
    </xf>
    <xf numFmtId="0" fontId="0" fillId="0" borderId="10" xfId="0" applyBorder="1" applyAlignment="1">
      <alignment vertical="top"/>
    </xf>
    <xf numFmtId="0" fontId="1" fillId="0" borderId="2" xfId="0" applyFont="1" applyBorder="1" applyAlignment="1">
      <alignment horizontal="center" vertical="top" wrapText="1"/>
    </xf>
    <xf numFmtId="164" fontId="0" fillId="0" borderId="6" xfId="0" applyNumberFormat="1" applyBorder="1"/>
    <xf numFmtId="0" fontId="1" fillId="0" borderId="13" xfId="0" applyFont="1" applyBorder="1" applyAlignment="1">
      <alignment horizontal="justify" vertical="center" wrapText="1"/>
    </xf>
    <xf numFmtId="0" fontId="1" fillId="0" borderId="2" xfId="0" applyFont="1" applyBorder="1" applyAlignment="1">
      <alignment horizontal="left" vertical="center"/>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Border="1" applyAlignment="1">
      <alignment horizontal="center"/>
    </xf>
    <xf numFmtId="0" fontId="5" fillId="0" borderId="0" xfId="0" applyFont="1"/>
    <xf numFmtId="164" fontId="4" fillId="3" borderId="0" xfId="0" applyNumberFormat="1" applyFont="1" applyFill="1"/>
    <xf numFmtId="0" fontId="5" fillId="0" borderId="2" xfId="0" applyFont="1" applyBorder="1" applyAlignment="1">
      <alignment horizontal="left" vertical="center" wrapText="1"/>
    </xf>
    <xf numFmtId="0" fontId="1" fillId="0" borderId="0" xfId="0" applyFont="1" applyAlignment="1">
      <alignment horizontal="center"/>
    </xf>
    <xf numFmtId="164" fontId="5" fillId="0" borderId="0" xfId="0" applyNumberFormat="1" applyFont="1"/>
    <xf numFmtId="0" fontId="13" fillId="0" borderId="0" xfId="0" applyFont="1"/>
    <xf numFmtId="0" fontId="1" fillId="0" borderId="3" xfId="0" quotePrefix="1" applyFont="1" applyBorder="1" applyAlignment="1">
      <alignment horizontal="left" vertical="center" wrapText="1"/>
    </xf>
    <xf numFmtId="0" fontId="1" fillId="0" borderId="2" xfId="0" quotePrefix="1" applyFont="1" applyBorder="1" applyAlignment="1">
      <alignment horizontal="left" vertical="center" wrapText="1"/>
    </xf>
    <xf numFmtId="0" fontId="5" fillId="0" borderId="2" xfId="0" applyFont="1" applyBorder="1" applyAlignment="1">
      <alignment horizontal="right" vertical="center"/>
    </xf>
    <xf numFmtId="0" fontId="0" fillId="0" borderId="6" xfId="0" applyBorder="1"/>
    <xf numFmtId="0" fontId="1" fillId="0" borderId="6" xfId="0" applyFont="1" applyBorder="1" applyAlignment="1">
      <alignment horizontal="left" vertical="center" wrapText="1"/>
    </xf>
    <xf numFmtId="0" fontId="3" fillId="0" borderId="2" xfId="0" applyFont="1" applyBorder="1" applyAlignment="1">
      <alignment horizontal="center" vertical="top"/>
    </xf>
    <xf numFmtId="0" fontId="3" fillId="0" borderId="2" xfId="0" applyFont="1" applyBorder="1" applyAlignment="1">
      <alignment horizontal="center" vertical="center"/>
    </xf>
    <xf numFmtId="0" fontId="5" fillId="0" borderId="3" xfId="0" quotePrefix="1" applyFont="1" applyBorder="1" applyAlignment="1">
      <alignment horizontal="left" vertical="center" wrapText="1"/>
    </xf>
    <xf numFmtId="165" fontId="0" fillId="0" borderId="6" xfId="0" applyNumberFormat="1" applyBorder="1" applyAlignment="1">
      <alignment vertical="center"/>
    </xf>
    <xf numFmtId="164" fontId="0" fillId="0" borderId="6" xfId="0" applyNumberFormat="1" applyBorder="1" applyAlignment="1">
      <alignment vertical="center"/>
    </xf>
    <xf numFmtId="0" fontId="0" fillId="0" borderId="10" xfId="0" applyBorder="1" applyAlignment="1">
      <alignment horizontal="center"/>
    </xf>
    <xf numFmtId="0" fontId="0" fillId="0" borderId="1" xfId="0" applyBorder="1" applyAlignment="1">
      <alignment horizontal="center"/>
    </xf>
    <xf numFmtId="0" fontId="0" fillId="0" borderId="1" xfId="0" applyBorder="1"/>
    <xf numFmtId="165" fontId="0" fillId="0" borderId="1" xfId="0" applyNumberFormat="1" applyBorder="1"/>
    <xf numFmtId="164" fontId="0" fillId="0" borderId="15" xfId="0" applyNumberFormat="1" applyBorder="1"/>
    <xf numFmtId="0" fontId="0" fillId="0" borderId="11" xfId="0" applyBorder="1" applyAlignment="1">
      <alignment horizontal="center"/>
    </xf>
    <xf numFmtId="164" fontId="0" fillId="0" borderId="14" xfId="0" applyNumberFormat="1" applyBorder="1"/>
    <xf numFmtId="0" fontId="0" fillId="0" borderId="12" xfId="0" applyBorder="1" applyAlignment="1">
      <alignment horizontal="center"/>
    </xf>
    <xf numFmtId="0" fontId="0" fillId="0" borderId="8" xfId="0" applyBorder="1" applyAlignment="1">
      <alignment horizontal="center"/>
    </xf>
    <xf numFmtId="0" fontId="0" fillId="0" borderId="8" xfId="0" applyBorder="1"/>
    <xf numFmtId="165" fontId="0" fillId="0" borderId="8" xfId="0" applyNumberFormat="1" applyBorder="1"/>
    <xf numFmtId="164" fontId="0" fillId="0" borderId="13" xfId="0" applyNumberFormat="1" applyBorder="1"/>
    <xf numFmtId="0" fontId="1" fillId="0" borderId="5" xfId="0" quotePrefix="1" applyFont="1" applyBorder="1"/>
    <xf numFmtId="0" fontId="1" fillId="0" borderId="7" xfId="0" quotePrefix="1" applyFont="1" applyBorder="1"/>
    <xf numFmtId="0" fontId="1" fillId="0" borderId="6" xfId="0" quotePrefix="1" applyFont="1" applyBorder="1"/>
    <xf numFmtId="0" fontId="3" fillId="0" borderId="9" xfId="0" applyFont="1" applyBorder="1" applyAlignment="1">
      <alignment horizontal="center" vertical="top"/>
    </xf>
    <xf numFmtId="0" fontId="3" fillId="0" borderId="4" xfId="0" applyFont="1" applyBorder="1" applyAlignment="1">
      <alignment horizontal="center" vertical="center"/>
    </xf>
    <xf numFmtId="0" fontId="1" fillId="0" borderId="4" xfId="0" applyFont="1" applyBorder="1" applyAlignment="1">
      <alignment horizontal="center"/>
    </xf>
    <xf numFmtId="0" fontId="5" fillId="0" borderId="2" xfId="0" quotePrefix="1" applyFont="1" applyBorder="1" applyAlignment="1">
      <alignment horizontal="left" vertical="center" wrapText="1"/>
    </xf>
    <xf numFmtId="0" fontId="5" fillId="0" borderId="5" xfId="0" quotePrefix="1" applyFont="1" applyBorder="1" applyAlignment="1">
      <alignment horizontal="left" vertical="center" wrapText="1"/>
    </xf>
    <xf numFmtId="0" fontId="14" fillId="0" borderId="10" xfId="0" applyFont="1" applyBorder="1" applyAlignment="1">
      <alignment horizontal="left" vertical="center" wrapText="1" indent="2"/>
    </xf>
    <xf numFmtId="0" fontId="14" fillId="0" borderId="11" xfId="0" applyFont="1" applyBorder="1" applyAlignment="1">
      <alignment horizontal="left" vertical="center" indent="2"/>
    </xf>
    <xf numFmtId="0" fontId="14" fillId="0" borderId="11" xfId="0" quotePrefix="1" applyFont="1" applyBorder="1" applyAlignment="1">
      <alignment horizontal="left" vertical="center" indent="2"/>
    </xf>
    <xf numFmtId="0" fontId="14" fillId="0" borderId="12" xfId="0" quotePrefix="1" applyFont="1" applyBorder="1" applyAlignment="1">
      <alignment horizontal="left" vertical="center" indent="2"/>
    </xf>
    <xf numFmtId="0" fontId="1" fillId="0" borderId="13" xfId="0" applyFont="1" applyBorder="1" applyAlignment="1">
      <alignment horizontal="center"/>
    </xf>
    <xf numFmtId="2" fontId="5" fillId="0" borderId="6" xfId="0" applyNumberFormat="1" applyFont="1" applyBorder="1"/>
    <xf numFmtId="165" fontId="1" fillId="0" borderId="6" xfId="0" applyNumberFormat="1" applyFont="1" applyBorder="1"/>
    <xf numFmtId="0" fontId="5" fillId="0" borderId="0" xfId="0" applyFont="1" applyAlignment="1">
      <alignment horizontal="right" vertical="center"/>
    </xf>
    <xf numFmtId="2" fontId="5" fillId="0" borderId="0" xfId="0" applyNumberFormat="1" applyFont="1"/>
    <xf numFmtId="2" fontId="0" fillId="0" borderId="0" xfId="0" applyNumberFormat="1"/>
    <xf numFmtId="165" fontId="5" fillId="0" borderId="2" xfId="0" applyNumberFormat="1" applyFont="1" applyBorder="1" applyAlignment="1">
      <alignment horizontal="right"/>
    </xf>
    <xf numFmtId="164" fontId="5" fillId="0" borderId="2" xfId="0" applyNumberFormat="1" applyFont="1" applyBorder="1"/>
    <xf numFmtId="164" fontId="5" fillId="0" borderId="0" xfId="0" applyNumberFormat="1" applyFont="1" applyAlignment="1">
      <alignment vertical="center"/>
    </xf>
    <xf numFmtId="164" fontId="5" fillId="0" borderId="0" xfId="0" applyNumberFormat="1" applyFont="1" applyAlignment="1">
      <alignment horizontal="right" vertical="center"/>
    </xf>
    <xf numFmtId="165" fontId="5" fillId="0" borderId="0" xfId="0" applyNumberFormat="1" applyFont="1" applyAlignment="1">
      <alignment horizontal="right"/>
    </xf>
    <xf numFmtId="0" fontId="1" fillId="0" borderId="3" xfId="0" quotePrefix="1" applyFont="1" applyBorder="1" applyAlignment="1">
      <alignment horizontal="left" vertical="center" wrapText="1" indent="2"/>
    </xf>
    <xf numFmtId="0" fontId="3" fillId="0" borderId="10" xfId="0" applyFont="1" applyBorder="1" applyAlignment="1">
      <alignment horizontal="center" vertical="top"/>
    </xf>
    <xf numFmtId="0" fontId="1" fillId="0" borderId="11" xfId="0" applyFont="1" applyBorder="1" applyAlignment="1">
      <alignment horizontal="center" vertical="center"/>
    </xf>
    <xf numFmtId="0" fontId="11" fillId="0" borderId="3" xfId="0" applyFont="1" applyBorder="1" applyAlignment="1">
      <alignment horizontal="left" vertical="center" wrapText="1" indent="1"/>
    </xf>
    <xf numFmtId="0" fontId="11" fillId="0" borderId="2" xfId="0" applyFont="1" applyBorder="1" applyAlignment="1">
      <alignment horizontal="left" vertical="center" wrapText="1" indent="1"/>
    </xf>
    <xf numFmtId="0" fontId="11" fillId="0" borderId="2" xfId="0" applyFont="1" applyBorder="1" applyAlignment="1">
      <alignment horizontal="left" vertical="center" indent="1"/>
    </xf>
    <xf numFmtId="0" fontId="11" fillId="0" borderId="4" xfId="0" applyFont="1" applyBorder="1" applyAlignment="1">
      <alignment horizontal="left" vertical="center" wrapText="1" indent="1"/>
    </xf>
    <xf numFmtId="0" fontId="11" fillId="0" borderId="3" xfId="0" applyFont="1" applyBorder="1" applyAlignment="1">
      <alignment horizontal="left" vertical="center" indent="1"/>
    </xf>
    <xf numFmtId="2" fontId="0" fillId="0" borderId="2" xfId="0" applyNumberFormat="1" applyBorder="1" applyAlignment="1">
      <alignment vertical="center"/>
    </xf>
    <xf numFmtId="165" fontId="0" fillId="0" borderId="2" xfId="0" applyNumberFormat="1" applyBorder="1" applyAlignment="1">
      <alignment vertical="center"/>
    </xf>
    <xf numFmtId="164" fontId="0" fillId="0" borderId="2" xfId="0" applyNumberFormat="1" applyBorder="1" applyAlignment="1">
      <alignment vertical="center"/>
    </xf>
    <xf numFmtId="0" fontId="1" fillId="0" borderId="2" xfId="0" applyFont="1" applyBorder="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xf>
    <xf numFmtId="0" fontId="0" fillId="0" borderId="2" xfId="0" applyFill="1" applyBorder="1" applyAlignment="1">
      <alignment horizontal="center"/>
    </xf>
    <xf numFmtId="2" fontId="0" fillId="0" borderId="2" xfId="0" applyNumberFormat="1" applyFill="1" applyBorder="1"/>
    <xf numFmtId="165" fontId="0" fillId="0" borderId="2" xfId="0" applyNumberFormat="1" applyFill="1" applyBorder="1"/>
    <xf numFmtId="164" fontId="0" fillId="0" borderId="2" xfId="0" applyNumberFormat="1" applyFill="1" applyBorder="1"/>
    <xf numFmtId="0" fontId="0" fillId="0" borderId="0" xfId="0" applyFill="1"/>
    <xf numFmtId="164" fontId="5" fillId="0" borderId="0" xfId="0" applyNumberFormat="1" applyFont="1" applyFill="1"/>
    <xf numFmtId="0" fontId="5" fillId="0" borderId="0" xfId="0" applyFont="1" applyFill="1"/>
    <xf numFmtId="0" fontId="10" fillId="0" borderId="9"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wrapText="1"/>
    </xf>
    <xf numFmtId="0" fontId="12" fillId="0" borderId="9" xfId="0" applyFont="1" applyBorder="1" applyAlignment="1">
      <alignment horizontal="justify" vertical="center" wrapText="1"/>
    </xf>
    <xf numFmtId="0" fontId="12" fillId="0" borderId="3" xfId="0" applyFont="1" applyBorder="1" applyAlignment="1">
      <alignment horizontal="justify" vertical="center"/>
    </xf>
    <xf numFmtId="0" fontId="12" fillId="0" borderId="4" xfId="0" applyFont="1" applyBorder="1" applyAlignment="1">
      <alignment horizontal="justify" vertical="center"/>
    </xf>
    <xf numFmtId="0" fontId="5" fillId="0" borderId="9" xfId="0" applyFont="1" applyBorder="1" applyAlignment="1">
      <alignment horizontal="center" vertical="center"/>
    </xf>
    <xf numFmtId="0" fontId="9" fillId="0" borderId="2"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9" fillId="0" borderId="6"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wrapText="1"/>
    </xf>
    <xf numFmtId="164" fontId="5" fillId="0" borderId="2" xfId="0" applyNumberFormat="1" applyFont="1" applyBorder="1" applyAlignment="1">
      <alignment horizontal="center" vertical="center"/>
    </xf>
    <xf numFmtId="165" fontId="9" fillId="0" borderId="2" xfId="0" applyNumberFormat="1" applyFont="1" applyBorder="1" applyAlignment="1">
      <alignment horizontal="center" vertical="center" wrapText="1"/>
    </xf>
    <xf numFmtId="165" fontId="5" fillId="0" borderId="2" xfId="0" applyNumberFormat="1" applyFont="1" applyBorder="1" applyAlignment="1">
      <alignment horizontal="center" vertical="center" wrapText="1"/>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top"/>
    </xf>
    <xf numFmtId="0" fontId="1" fillId="0" borderId="6" xfId="0" applyFont="1" applyBorder="1" applyAlignment="1">
      <alignment horizontal="center" vertical="top"/>
    </xf>
    <xf numFmtId="0" fontId="0" fillId="0" borderId="7" xfId="0"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4" borderId="5"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2"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0" fillId="4" borderId="2" xfId="0" applyFill="1" applyBorder="1" applyAlignment="1">
      <alignment horizontal="center"/>
    </xf>
    <xf numFmtId="0" fontId="0" fillId="4" borderId="2" xfId="0" applyFill="1" applyBorder="1"/>
    <xf numFmtId="165" fontId="0" fillId="4" borderId="2" xfId="0" applyNumberFormat="1" applyFill="1" applyBorder="1"/>
    <xf numFmtId="164" fontId="0" fillId="4" borderId="2" xfId="0" applyNumberFormat="1" applyFill="1" applyBorder="1"/>
    <xf numFmtId="0" fontId="1" fillId="4" borderId="7" xfId="0" applyFont="1" applyFill="1" applyBorder="1" applyAlignment="1">
      <alignment horizontal="center" vertical="center"/>
    </xf>
    <xf numFmtId="0" fontId="1" fillId="4" borderId="2" xfId="0" applyFont="1" applyFill="1" applyBorder="1" applyAlignment="1">
      <alignment horizontal="left" vertical="center"/>
    </xf>
    <xf numFmtId="0" fontId="1" fillId="4" borderId="6" xfId="0" applyFont="1" applyFill="1" applyBorder="1"/>
    <xf numFmtId="0" fontId="1" fillId="4" borderId="6" xfId="0" applyFont="1" applyFill="1" applyBorder="1" applyAlignment="1">
      <alignment horizontal="center"/>
    </xf>
    <xf numFmtId="0" fontId="11" fillId="4" borderId="3" xfId="0" applyFont="1" applyFill="1" applyBorder="1" applyAlignment="1">
      <alignment horizontal="left" vertical="center" wrapText="1" indent="1"/>
    </xf>
    <xf numFmtId="0" fontId="1" fillId="4" borderId="2" xfId="0" applyFont="1" applyFill="1" applyBorder="1" applyAlignment="1">
      <alignment horizontal="center"/>
    </xf>
    <xf numFmtId="2" fontId="0" fillId="4" borderId="2" xfId="0" applyNumberFormat="1" applyFill="1" applyBorder="1"/>
    <xf numFmtId="0" fontId="1" fillId="4" borderId="6" xfId="0" applyFont="1" applyFill="1" applyBorder="1" applyAlignment="1">
      <alignment horizontal="center" vertical="center"/>
    </xf>
    <xf numFmtId="0" fontId="0" fillId="4" borderId="2" xfId="0" applyFill="1" applyBorder="1" applyAlignment="1">
      <alignment vertical="center"/>
    </xf>
    <xf numFmtId="0" fontId="0" fillId="4" borderId="2" xfId="0" applyFill="1" applyBorder="1" applyAlignment="1">
      <alignment horizontal="center" vertical="center"/>
    </xf>
    <xf numFmtId="0" fontId="5" fillId="4" borderId="3" xfId="0" applyFont="1" applyFill="1" applyBorder="1" applyAlignment="1">
      <alignment horizontal="right" vertical="center"/>
    </xf>
    <xf numFmtId="2" fontId="5" fillId="4" borderId="2" xfId="0" applyNumberFormat="1" applyFont="1" applyFill="1" applyBorder="1"/>
    <xf numFmtId="0" fontId="1" fillId="4" borderId="11" xfId="0" applyFont="1" applyFill="1" applyBorder="1" applyAlignment="1">
      <alignment vertical="top"/>
    </xf>
    <xf numFmtId="0" fontId="0" fillId="4" borderId="3" xfId="0" applyFill="1" applyBorder="1" applyAlignment="1">
      <alignment horizontal="center" vertical="center"/>
    </xf>
    <xf numFmtId="0" fontId="1" fillId="4" borderId="5" xfId="0" applyFont="1" applyFill="1" applyBorder="1" applyAlignment="1">
      <alignment horizontal="center" vertical="top"/>
    </xf>
    <xf numFmtId="0" fontId="1" fillId="4" borderId="7" xfId="0" applyFont="1" applyFill="1" applyBorder="1" applyAlignment="1">
      <alignment horizontal="center" vertical="top"/>
    </xf>
    <xf numFmtId="0" fontId="1" fillId="4" borderId="6" xfId="0" applyFont="1" applyFill="1" applyBorder="1" applyAlignment="1">
      <alignment horizontal="center" vertical="top"/>
    </xf>
    <xf numFmtId="0" fontId="1" fillId="4" borderId="3" xfId="0" quotePrefix="1" applyFont="1" applyFill="1" applyBorder="1" applyAlignment="1">
      <alignment horizontal="left" vertical="center" wrapText="1"/>
    </xf>
  </cellXfs>
  <cellStyles count="246">
    <cellStyle name="Collegamento ipertestuale" xfId="1" builtinId="8" hidden="1"/>
    <cellStyle name="Collegamento ipertestuale" xfId="3" builtinId="8" hidden="1"/>
    <cellStyle name="Collegamento ipertestuale" xfId="5" builtinId="8" hidden="1"/>
    <cellStyle name="Collegamento ipertestuale" xfId="7" builtinId="8" hidden="1"/>
    <cellStyle name="Collegamento ipertestuale" xfId="9" builtinId="8" hidden="1"/>
    <cellStyle name="Collegamento ipertestuale" xfId="11" builtinId="8" hidden="1"/>
    <cellStyle name="Collegamento ipertestuale" xfId="13" builtinId="8" hidden="1"/>
    <cellStyle name="Collegamento ipertestuale" xfId="15" builtinId="8" hidden="1"/>
    <cellStyle name="Collegamento ipertestuale" xfId="17" builtinId="8" hidden="1"/>
    <cellStyle name="Collegamento ipertestuale" xfId="19" builtinId="8" hidden="1"/>
    <cellStyle name="Collegamento ipertestuale" xfId="21" builtinId="8" hidden="1"/>
    <cellStyle name="Collegamento ipertestuale" xfId="23" builtinId="8" hidden="1"/>
    <cellStyle name="Collegamento ipertestuale" xfId="25" builtinId="8" hidden="1"/>
    <cellStyle name="Collegamento ipertestuale" xfId="27" builtinId="8" hidden="1"/>
    <cellStyle name="Collegamento ipertestuale" xfId="29" builtinId="8" hidden="1"/>
    <cellStyle name="Collegamento ipertestuale" xfId="31" builtinId="8" hidden="1"/>
    <cellStyle name="Collegamento ipertestuale" xfId="33" builtinId="8" hidden="1"/>
    <cellStyle name="Collegamento ipertestuale" xfId="35" builtinId="8" hidden="1"/>
    <cellStyle name="Collegamento ipertestuale" xfId="37" builtinId="8" hidden="1"/>
    <cellStyle name="Collegamento ipertestuale" xfId="39" builtinId="8" hidden="1"/>
    <cellStyle name="Collegamento ipertestuale" xfId="41" builtinId="8" hidden="1"/>
    <cellStyle name="Collegamento ipertestuale" xfId="43" builtinId="8" hidden="1"/>
    <cellStyle name="Collegamento ipertestuale" xfId="45" builtinId="8" hidden="1"/>
    <cellStyle name="Collegamento ipertestuale" xfId="47" builtinId="8" hidden="1"/>
    <cellStyle name="Collegamento ipertestuale" xfId="49" builtinId="8" hidden="1"/>
    <cellStyle name="Collegamento ipertestuale" xfId="51" builtinId="8" hidden="1"/>
    <cellStyle name="Collegamento ipertestuale" xfId="53" builtinId="8" hidden="1"/>
    <cellStyle name="Collegamento ipertestuale" xfId="55" builtinId="8" hidden="1"/>
    <cellStyle name="Collegamento ipertestuale" xfId="57" builtinId="8" hidden="1"/>
    <cellStyle name="Collegamento ipertestuale" xfId="59" builtinId="8" hidden="1"/>
    <cellStyle name="Collegamento ipertestuale" xfId="61" builtinId="8" hidden="1"/>
    <cellStyle name="Collegamento ipertestuale" xfId="63" builtinId="8" hidden="1"/>
    <cellStyle name="Collegamento ipertestuale" xfId="65" builtinId="8" hidden="1"/>
    <cellStyle name="Collegamento ipertestuale" xfId="67" builtinId="8" hidden="1"/>
    <cellStyle name="Collegamento ipertestuale" xfId="69" builtinId="8" hidden="1"/>
    <cellStyle name="Collegamento ipertestuale" xfId="71" builtinId="8" hidden="1"/>
    <cellStyle name="Collegamento ipertestuale" xfId="73" builtinId="8" hidden="1"/>
    <cellStyle name="Collegamento ipertestuale" xfId="75" builtinId="8" hidden="1"/>
    <cellStyle name="Collegamento ipertestuale" xfId="77" builtinId="8" hidden="1"/>
    <cellStyle name="Collegamento ipertestuale" xfId="79" builtinId="8" hidden="1"/>
    <cellStyle name="Collegamento ipertestuale" xfId="81" builtinId="8" hidden="1"/>
    <cellStyle name="Collegamento ipertestuale" xfId="83" builtinId="8" hidden="1"/>
    <cellStyle name="Collegamento ipertestuale" xfId="85" builtinId="8" hidden="1"/>
    <cellStyle name="Collegamento ipertestuale" xfId="87" builtinId="8" hidden="1"/>
    <cellStyle name="Collegamento ipertestuale" xfId="89" builtinId="8" hidden="1"/>
    <cellStyle name="Collegamento ipertestuale" xfId="91" builtinId="8" hidden="1"/>
    <cellStyle name="Collegamento ipertestuale" xfId="93" builtinId="8" hidden="1"/>
    <cellStyle name="Collegamento ipertestuale" xfId="95" builtinId="8" hidden="1"/>
    <cellStyle name="Collegamento ipertestuale" xfId="97" builtinId="8" hidden="1"/>
    <cellStyle name="Collegamento ipertestuale" xfId="99" builtinId="8" hidden="1"/>
    <cellStyle name="Collegamento ipertestuale" xfId="101" builtinId="8" hidden="1"/>
    <cellStyle name="Collegamento ipertestuale" xfId="103" builtinId="8" hidden="1"/>
    <cellStyle name="Collegamento ipertestuale" xfId="105" builtinId="8" hidden="1"/>
    <cellStyle name="Collegamento ipertestuale" xfId="107" builtinId="8" hidden="1"/>
    <cellStyle name="Collegamento ipertestuale" xfId="109" builtinId="8" hidden="1"/>
    <cellStyle name="Collegamento ipertestuale" xfId="111" builtinId="8" hidden="1"/>
    <cellStyle name="Collegamento ipertestuale" xfId="113" builtinId="8" hidden="1"/>
    <cellStyle name="Collegamento ipertestuale" xfId="115" builtinId="8" hidden="1"/>
    <cellStyle name="Collegamento ipertestuale" xfId="117" builtinId="8" hidden="1"/>
    <cellStyle name="Collegamento ipertestuale" xfId="119" builtinId="8" hidden="1"/>
    <cellStyle name="Collegamento ipertestuale" xfId="121" builtinId="8" hidden="1"/>
    <cellStyle name="Collegamento ipertestuale" xfId="123" builtinId="8" hidden="1"/>
    <cellStyle name="Collegamento ipertestuale" xfId="125" builtinId="8" hidden="1"/>
    <cellStyle name="Collegamento ipertestuale" xfId="127" builtinId="8" hidden="1"/>
    <cellStyle name="Collegamento ipertestuale" xfId="129" builtinId="8" hidden="1"/>
    <cellStyle name="Collegamento ipertestuale" xfId="131" builtinId="8" hidden="1"/>
    <cellStyle name="Collegamento ipertestuale" xfId="133" builtinId="8" hidden="1"/>
    <cellStyle name="Collegamento ipertestuale" xfId="135" builtinId="8" hidden="1"/>
    <cellStyle name="Collegamento ipertestuale" xfId="137" builtinId="8" hidden="1"/>
    <cellStyle name="Collegamento ipertestuale" xfId="139" builtinId="8" hidden="1"/>
    <cellStyle name="Collegamento ipertestuale" xfId="141" builtinId="8" hidden="1"/>
    <cellStyle name="Collegamento ipertestuale" xfId="143" builtinId="8" hidden="1"/>
    <cellStyle name="Collegamento ipertestuale" xfId="145" builtinId="8" hidden="1"/>
    <cellStyle name="Collegamento ipertestuale" xfId="147" builtinId="8" hidden="1"/>
    <cellStyle name="Collegamento ipertestuale" xfId="149" builtinId="8" hidden="1"/>
    <cellStyle name="Collegamento ipertestuale" xfId="151" builtinId="8" hidden="1"/>
    <cellStyle name="Collegamento ipertestuale" xfId="153" builtinId="8" hidden="1"/>
    <cellStyle name="Collegamento ipertestuale" xfId="155" builtinId="8" hidden="1"/>
    <cellStyle name="Collegamento ipertestuale" xfId="157" builtinId="8" hidden="1"/>
    <cellStyle name="Collegamento ipertestuale" xfId="159" builtinId="8" hidden="1"/>
    <cellStyle name="Collegamento ipertestuale" xfId="161" builtinId="8" hidden="1"/>
    <cellStyle name="Collegamento ipertestuale" xfId="163" builtinId="8" hidden="1"/>
    <cellStyle name="Collegamento ipertestuale" xfId="165" builtinId="8" hidden="1"/>
    <cellStyle name="Collegamento ipertestuale" xfId="167" builtinId="8" hidden="1"/>
    <cellStyle name="Collegamento ipertestuale" xfId="169" builtinId="8" hidden="1"/>
    <cellStyle name="Collegamento ipertestuale" xfId="171" builtinId="8" hidden="1"/>
    <cellStyle name="Collegamento ipertestuale" xfId="173" builtinId="8" hidden="1"/>
    <cellStyle name="Collegamento ipertestuale" xfId="175" builtinId="8" hidden="1"/>
    <cellStyle name="Collegamento ipertestuale" xfId="177" builtinId="8" hidden="1"/>
    <cellStyle name="Collegamento ipertestuale" xfId="179" builtinId="8" hidden="1"/>
    <cellStyle name="Collegamento ipertestuale" xfId="181" builtinId="8" hidden="1"/>
    <cellStyle name="Collegamento ipertestuale" xfId="183" builtinId="8" hidden="1"/>
    <cellStyle name="Collegamento ipertestuale" xfId="185" builtinId="8" hidden="1"/>
    <cellStyle name="Collegamento ipertestuale" xfId="187" builtinId="8" hidden="1"/>
    <cellStyle name="Collegamento ipertestuale" xfId="189" builtinId="8" hidden="1"/>
    <cellStyle name="Collegamento ipertestuale" xfId="191" builtinId="8" hidden="1"/>
    <cellStyle name="Collegamento ipertestuale" xfId="193" builtinId="8" hidden="1"/>
    <cellStyle name="Collegamento ipertestuale" xfId="195" builtinId="8" hidden="1"/>
    <cellStyle name="Collegamento ipertestuale" xfId="197" builtinId="8" hidden="1"/>
    <cellStyle name="Collegamento ipertestuale" xfId="199" builtinId="8" hidden="1"/>
    <cellStyle name="Collegamento ipertestuale" xfId="201" builtinId="8" hidden="1"/>
    <cellStyle name="Collegamento ipertestuale" xfId="203" builtinId="8" hidden="1"/>
    <cellStyle name="Collegamento ipertestuale" xfId="205" builtinId="8" hidden="1"/>
    <cellStyle name="Collegamento ipertestuale" xfId="207" builtinId="8" hidden="1"/>
    <cellStyle name="Collegamento ipertestuale" xfId="209" builtinId="8" hidden="1"/>
    <cellStyle name="Collegamento ipertestuale" xfId="211" builtinId="8" hidden="1"/>
    <cellStyle name="Collegamento ipertestuale" xfId="213" builtinId="8" hidden="1"/>
    <cellStyle name="Collegamento ipertestuale" xfId="215" builtinId="8" hidden="1"/>
    <cellStyle name="Collegamento ipertestuale" xfId="217" builtinId="8" hidden="1"/>
    <cellStyle name="Collegamento ipertestuale" xfId="219" builtinId="8" hidden="1"/>
    <cellStyle name="Collegamento ipertestuale" xfId="221" builtinId="8" hidden="1"/>
    <cellStyle name="Collegamento ipertestuale" xfId="223" builtinId="8" hidden="1"/>
    <cellStyle name="Collegamento ipertestuale" xfId="225" builtinId="8" hidden="1"/>
    <cellStyle name="Collegamento ipertestuale" xfId="227" builtinId="8" hidden="1"/>
    <cellStyle name="Collegamento ipertestuale" xfId="229" builtinId="8" hidden="1"/>
    <cellStyle name="Collegamento ipertestuale" xfId="231" builtinId="8" hidden="1"/>
    <cellStyle name="Collegamento ipertestuale" xfId="233" builtinId="8" hidden="1"/>
    <cellStyle name="Collegamento ipertestuale" xfId="235" builtinId="8" hidden="1"/>
    <cellStyle name="Collegamento ipertestuale" xfId="237" builtinId="8" hidden="1"/>
    <cellStyle name="Collegamento ipertestuale" xfId="239" builtinId="8" hidden="1"/>
    <cellStyle name="Collegamento ipertestuale" xfId="241" builtinId="8" hidden="1"/>
    <cellStyle name="Collegamento ipertestuale" xfId="243" builtinId="8" hidden="1"/>
    <cellStyle name="Collegamento ipertestuale visitato" xfId="2" builtinId="9" hidden="1"/>
    <cellStyle name="Collegamento ipertestuale visitato" xfId="4" builtinId="9" hidden="1"/>
    <cellStyle name="Collegamento ipertestuale visitato" xfId="6" builtinId="9" hidden="1"/>
    <cellStyle name="Collegamento ipertestuale visitato" xfId="8" builtinId="9" hidden="1"/>
    <cellStyle name="Collegamento ipertestuale visitato" xfId="10" builtinId="9" hidden="1"/>
    <cellStyle name="Collegamento ipertestuale visitato" xfId="12" builtinId="9" hidden="1"/>
    <cellStyle name="Collegamento ipertestuale visitato" xfId="14" builtinId="9" hidden="1"/>
    <cellStyle name="Collegamento ipertestuale visitato" xfId="16" builtinId="9" hidden="1"/>
    <cellStyle name="Collegamento ipertestuale visitato" xfId="18" builtinId="9" hidden="1"/>
    <cellStyle name="Collegamento ipertestuale visitato" xfId="20" builtinId="9" hidden="1"/>
    <cellStyle name="Collegamento ipertestuale visitato" xfId="22" builtinId="9" hidden="1"/>
    <cellStyle name="Collegamento ipertestuale visitato" xfId="24" builtinId="9" hidden="1"/>
    <cellStyle name="Collegamento ipertestuale visitato" xfId="26" builtinId="9" hidden="1"/>
    <cellStyle name="Collegamento ipertestuale visitato" xfId="28" builtinId="9" hidden="1"/>
    <cellStyle name="Collegamento ipertestuale visitato" xfId="30" builtinId="9" hidden="1"/>
    <cellStyle name="Collegamento ipertestuale visitato" xfId="32" builtinId="9" hidden="1"/>
    <cellStyle name="Collegamento ipertestuale visitato" xfId="34" builtinId="9" hidden="1"/>
    <cellStyle name="Collegamento ipertestuale visitato" xfId="36" builtinId="9" hidden="1"/>
    <cellStyle name="Collegamento ipertestuale visitato" xfId="38" builtinId="9" hidden="1"/>
    <cellStyle name="Collegamento ipertestuale visitato" xfId="40" builtinId="9" hidden="1"/>
    <cellStyle name="Collegamento ipertestuale visitato" xfId="42" builtinId="9" hidden="1"/>
    <cellStyle name="Collegamento ipertestuale visitato" xfId="44" builtinId="9" hidden="1"/>
    <cellStyle name="Collegamento ipertestuale visitato" xfId="46" builtinId="9" hidden="1"/>
    <cellStyle name="Collegamento ipertestuale visitato" xfId="48" builtinId="9" hidden="1"/>
    <cellStyle name="Collegamento ipertestuale visitato" xfId="50" builtinId="9" hidden="1"/>
    <cellStyle name="Collegamento ipertestuale visitato" xfId="52" builtinId="9" hidden="1"/>
    <cellStyle name="Collegamento ipertestuale visitato" xfId="54" builtinId="9" hidden="1"/>
    <cellStyle name="Collegamento ipertestuale visitato" xfId="56" builtinId="9" hidden="1"/>
    <cellStyle name="Collegamento ipertestuale visitato" xfId="58" builtinId="9" hidden="1"/>
    <cellStyle name="Collegamento ipertestuale visitato" xfId="60" builtinId="9" hidden="1"/>
    <cellStyle name="Collegamento ipertestuale visitato" xfId="62" builtinId="9" hidden="1"/>
    <cellStyle name="Collegamento ipertestuale visitato" xfId="64" builtinId="9" hidden="1"/>
    <cellStyle name="Collegamento ipertestuale visitato" xfId="66" builtinId="9" hidden="1"/>
    <cellStyle name="Collegamento ipertestuale visitato" xfId="68" builtinId="9" hidden="1"/>
    <cellStyle name="Collegamento ipertestuale visitato" xfId="70" builtinId="9" hidden="1"/>
    <cellStyle name="Collegamento ipertestuale visitato" xfId="72" builtinId="9" hidden="1"/>
    <cellStyle name="Collegamento ipertestuale visitato" xfId="74" builtinId="9" hidden="1"/>
    <cellStyle name="Collegamento ipertestuale visitato" xfId="76" builtinId="9" hidden="1"/>
    <cellStyle name="Collegamento ipertestuale visitato" xfId="78" builtinId="9" hidden="1"/>
    <cellStyle name="Collegamento ipertestuale visitato" xfId="80" builtinId="9" hidden="1"/>
    <cellStyle name="Collegamento ipertestuale visitato" xfId="82" builtinId="9" hidden="1"/>
    <cellStyle name="Collegamento ipertestuale visitato" xfId="84" builtinId="9" hidden="1"/>
    <cellStyle name="Collegamento ipertestuale visitato" xfId="86" builtinId="9" hidden="1"/>
    <cellStyle name="Collegamento ipertestuale visitato" xfId="88" builtinId="9" hidden="1"/>
    <cellStyle name="Collegamento ipertestuale visitato" xfId="90" builtinId="9" hidden="1"/>
    <cellStyle name="Collegamento ipertestuale visitato" xfId="92" builtinId="9" hidden="1"/>
    <cellStyle name="Collegamento ipertestuale visitato" xfId="94" builtinId="9" hidden="1"/>
    <cellStyle name="Collegamento ipertestuale visitato" xfId="96" builtinId="9" hidden="1"/>
    <cellStyle name="Collegamento ipertestuale visitato" xfId="98" builtinId="9" hidden="1"/>
    <cellStyle name="Collegamento ipertestuale visitato" xfId="100" builtinId="9" hidden="1"/>
    <cellStyle name="Collegamento ipertestuale visitato" xfId="102" builtinId="9" hidden="1"/>
    <cellStyle name="Collegamento ipertestuale visitato" xfId="104" builtinId="9" hidden="1"/>
    <cellStyle name="Collegamento ipertestuale visitato" xfId="106" builtinId="9" hidden="1"/>
    <cellStyle name="Collegamento ipertestuale visitato" xfId="108" builtinId="9" hidden="1"/>
    <cellStyle name="Collegamento ipertestuale visitato" xfId="110" builtinId="9" hidden="1"/>
    <cellStyle name="Collegamento ipertestuale visitato" xfId="112" builtinId="9" hidden="1"/>
    <cellStyle name="Collegamento ipertestuale visitato" xfId="114" builtinId="9" hidden="1"/>
    <cellStyle name="Collegamento ipertestuale visitato" xfId="116" builtinId="9" hidden="1"/>
    <cellStyle name="Collegamento ipertestuale visitato" xfId="118" builtinId="9" hidden="1"/>
    <cellStyle name="Collegamento ipertestuale visitato" xfId="120" builtinId="9" hidden="1"/>
    <cellStyle name="Collegamento ipertestuale visitato" xfId="122" builtinId="9" hidden="1"/>
    <cellStyle name="Collegamento ipertestuale visitato" xfId="124" builtinId="9" hidden="1"/>
    <cellStyle name="Collegamento ipertestuale visitato" xfId="126" builtinId="9" hidden="1"/>
    <cellStyle name="Collegamento ipertestuale visitato" xfId="128" builtinId="9" hidden="1"/>
    <cellStyle name="Collegamento ipertestuale visitato" xfId="130" builtinId="9" hidden="1"/>
    <cellStyle name="Collegamento ipertestuale visitato" xfId="132" builtinId="9" hidden="1"/>
    <cellStyle name="Collegamento ipertestuale visitato" xfId="134" builtinId="9" hidden="1"/>
    <cellStyle name="Collegamento ipertestuale visitato" xfId="136" builtinId="9" hidden="1"/>
    <cellStyle name="Collegamento ipertestuale visitato" xfId="138" builtinId="9" hidden="1"/>
    <cellStyle name="Collegamento ipertestuale visitato" xfId="140" builtinId="9" hidden="1"/>
    <cellStyle name="Collegamento ipertestuale visitato" xfId="142" builtinId="9" hidden="1"/>
    <cellStyle name="Collegamento ipertestuale visitato" xfId="144" builtinId="9" hidden="1"/>
    <cellStyle name="Collegamento ipertestuale visitato" xfId="146" builtinId="9" hidden="1"/>
    <cellStyle name="Collegamento ipertestuale visitato" xfId="148" builtinId="9" hidden="1"/>
    <cellStyle name="Collegamento ipertestuale visitato" xfId="150" builtinId="9" hidden="1"/>
    <cellStyle name="Collegamento ipertestuale visitato" xfId="152" builtinId="9" hidden="1"/>
    <cellStyle name="Collegamento ipertestuale visitato" xfId="154" builtinId="9" hidden="1"/>
    <cellStyle name="Collegamento ipertestuale visitato" xfId="156" builtinId="9" hidden="1"/>
    <cellStyle name="Collegamento ipertestuale visitato" xfId="158" builtinId="9" hidden="1"/>
    <cellStyle name="Collegamento ipertestuale visitato" xfId="160" builtinId="9" hidden="1"/>
    <cellStyle name="Collegamento ipertestuale visitato" xfId="162" builtinId="9" hidden="1"/>
    <cellStyle name="Collegamento ipertestuale visitato" xfId="164" builtinId="9" hidden="1"/>
    <cellStyle name="Collegamento ipertestuale visitato" xfId="166" builtinId="9" hidden="1"/>
    <cellStyle name="Collegamento ipertestuale visitato" xfId="168" builtinId="9" hidden="1"/>
    <cellStyle name="Collegamento ipertestuale visitato" xfId="170" builtinId="9" hidden="1"/>
    <cellStyle name="Collegamento ipertestuale visitato" xfId="172" builtinId="9" hidden="1"/>
    <cellStyle name="Collegamento ipertestuale visitato" xfId="174" builtinId="9" hidden="1"/>
    <cellStyle name="Collegamento ipertestuale visitato" xfId="176" builtinId="9" hidden="1"/>
    <cellStyle name="Collegamento ipertestuale visitato" xfId="178" builtinId="9" hidden="1"/>
    <cellStyle name="Collegamento ipertestuale visitato" xfId="180" builtinId="9" hidden="1"/>
    <cellStyle name="Collegamento ipertestuale visitato" xfId="182" builtinId="9" hidden="1"/>
    <cellStyle name="Collegamento ipertestuale visitato" xfId="184" builtinId="9" hidden="1"/>
    <cellStyle name="Collegamento ipertestuale visitato" xfId="186" builtinId="9" hidden="1"/>
    <cellStyle name="Collegamento ipertestuale visitato" xfId="188" builtinId="9" hidden="1"/>
    <cellStyle name="Collegamento ipertestuale visitato" xfId="190" builtinId="9" hidden="1"/>
    <cellStyle name="Collegamento ipertestuale visitato" xfId="192" builtinId="9" hidden="1"/>
    <cellStyle name="Collegamento ipertestuale visitato" xfId="194" builtinId="9" hidden="1"/>
    <cellStyle name="Collegamento ipertestuale visitato" xfId="196" builtinId="9" hidden="1"/>
    <cellStyle name="Collegamento ipertestuale visitato" xfId="198" builtinId="9" hidden="1"/>
    <cellStyle name="Collegamento ipertestuale visitato" xfId="200" builtinId="9" hidden="1"/>
    <cellStyle name="Collegamento ipertestuale visitato" xfId="202" builtinId="9" hidden="1"/>
    <cellStyle name="Collegamento ipertestuale visitato" xfId="204" builtinId="9" hidden="1"/>
    <cellStyle name="Collegamento ipertestuale visitato" xfId="206" builtinId="9" hidden="1"/>
    <cellStyle name="Collegamento ipertestuale visitato" xfId="208" builtinId="9" hidden="1"/>
    <cellStyle name="Collegamento ipertestuale visitato" xfId="210" builtinId="9" hidden="1"/>
    <cellStyle name="Collegamento ipertestuale visitato" xfId="212" builtinId="9" hidden="1"/>
    <cellStyle name="Collegamento ipertestuale visitato" xfId="214" builtinId="9" hidden="1"/>
    <cellStyle name="Collegamento ipertestuale visitato" xfId="216" builtinId="9" hidden="1"/>
    <cellStyle name="Collegamento ipertestuale visitato" xfId="218" builtinId="9" hidden="1"/>
    <cellStyle name="Collegamento ipertestuale visitato" xfId="220" builtinId="9" hidden="1"/>
    <cellStyle name="Collegamento ipertestuale visitato" xfId="222" builtinId="9" hidden="1"/>
    <cellStyle name="Collegamento ipertestuale visitato" xfId="224" builtinId="9" hidden="1"/>
    <cellStyle name="Collegamento ipertestuale visitato" xfId="226" builtinId="9" hidden="1"/>
    <cellStyle name="Collegamento ipertestuale visitato" xfId="228" builtinId="9" hidden="1"/>
    <cellStyle name="Collegamento ipertestuale visitato" xfId="230" builtinId="9" hidden="1"/>
    <cellStyle name="Collegamento ipertestuale visitato" xfId="232" builtinId="9" hidden="1"/>
    <cellStyle name="Collegamento ipertestuale visitato" xfId="234" builtinId="9" hidden="1"/>
    <cellStyle name="Collegamento ipertestuale visitato" xfId="236" builtinId="9" hidden="1"/>
    <cellStyle name="Collegamento ipertestuale visitato" xfId="238" builtinId="9" hidden="1"/>
    <cellStyle name="Collegamento ipertestuale visitato" xfId="240" builtinId="9" hidden="1"/>
    <cellStyle name="Collegamento ipertestuale visitato" xfId="242" builtinId="9" hidden="1"/>
    <cellStyle name="Collegamento ipertestuale visitato" xfId="244" builtinId="9" hidden="1"/>
    <cellStyle name="Normale" xfId="0" builtinId="0"/>
    <cellStyle name="Normale 2" xfId="245" xr:uid="{00000000-0005-0000-0000-0000F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AG217"/>
  <sheetViews>
    <sheetView tabSelected="1" topLeftCell="A153" zoomScaleNormal="100" workbookViewId="0">
      <selection activeCell="E158" sqref="E158"/>
    </sheetView>
  </sheetViews>
  <sheetFormatPr defaultColWidth="8.85546875" defaultRowHeight="12.75" outlineLevelCol="2" x14ac:dyDescent="0.2"/>
  <cols>
    <col min="1" max="1" width="8.7109375" style="37" customWidth="1"/>
    <col min="2" max="2" width="7.42578125" style="8" hidden="1" customWidth="1" outlineLevel="1"/>
    <col min="3" max="3" width="16.42578125" style="1" hidden="1" customWidth="1" outlineLevel="2"/>
    <col min="4" max="4" width="65" customWidth="1" collapsed="1"/>
    <col min="5" max="5" width="7.42578125" style="1" bestFit="1" customWidth="1"/>
    <col min="6" max="6" width="9.28515625" style="1" customWidth="1"/>
    <col min="7" max="10" width="8.85546875" customWidth="1"/>
    <col min="11" max="11" width="9.42578125" bestFit="1" customWidth="1"/>
    <col min="12" max="12" width="14.28515625" style="23" customWidth="1"/>
    <col min="13" max="13" width="18.140625" style="20" customWidth="1"/>
    <col min="14" max="14" width="3" customWidth="1"/>
    <col min="15" max="15" width="16.7109375" hidden="1" customWidth="1"/>
    <col min="16" max="16" width="8.85546875" hidden="1" customWidth="1"/>
    <col min="17" max="17" width="10.42578125" hidden="1" customWidth="1"/>
    <col min="18" max="18" width="8.85546875" hidden="1" customWidth="1"/>
    <col min="19" max="19" width="12" hidden="1" customWidth="1"/>
    <col min="20" max="20" width="11.5703125" hidden="1" customWidth="1"/>
    <col min="21" max="32" width="0" hidden="1" customWidth="1"/>
    <col min="33" max="33" width="37.28515625" customWidth="1"/>
  </cols>
  <sheetData>
    <row r="1" spans="1:13" s="2" customFormat="1" ht="71.25" customHeight="1" x14ac:dyDescent="0.25">
      <c r="A1" s="131" t="s">
        <v>192</v>
      </c>
      <c r="B1" s="132"/>
      <c r="C1" s="132"/>
      <c r="D1" s="132"/>
      <c r="E1" s="132"/>
      <c r="F1" s="132"/>
      <c r="G1" s="132"/>
      <c r="H1" s="132"/>
      <c r="I1" s="132"/>
      <c r="J1" s="132"/>
      <c r="K1" s="132"/>
      <c r="L1" s="132"/>
      <c r="M1" s="133"/>
    </row>
    <row r="2" spans="1:13" s="2" customFormat="1" ht="8.1" customHeight="1" x14ac:dyDescent="0.25">
      <c r="A2" s="90"/>
      <c r="B2" s="28"/>
      <c r="C2" s="29"/>
      <c r="D2" s="28"/>
      <c r="E2" s="28"/>
      <c r="F2" s="28"/>
      <c r="G2" s="28"/>
      <c r="H2" s="28"/>
      <c r="I2" s="28"/>
      <c r="J2" s="28"/>
      <c r="K2" s="28"/>
      <c r="L2" s="28"/>
      <c r="M2" s="91"/>
    </row>
    <row r="3" spans="1:13" s="2" customFormat="1" ht="32.25" customHeight="1" x14ac:dyDescent="0.25">
      <c r="A3" s="134" t="s">
        <v>48</v>
      </c>
      <c r="B3" s="135"/>
      <c r="C3" s="135"/>
      <c r="D3" s="135"/>
      <c r="E3" s="135"/>
      <c r="F3" s="135"/>
      <c r="G3" s="135"/>
      <c r="H3" s="135"/>
      <c r="I3" s="135"/>
      <c r="J3" s="135"/>
      <c r="K3" s="135"/>
      <c r="L3" s="135"/>
      <c r="M3" s="136"/>
    </row>
    <row r="4" spans="1:13" s="2" customFormat="1" ht="8.1" customHeight="1" x14ac:dyDescent="0.25">
      <c r="A4" s="90"/>
      <c r="B4" s="28"/>
      <c r="C4" s="29"/>
      <c r="D4" s="28"/>
      <c r="E4" s="28"/>
      <c r="F4" s="28"/>
      <c r="G4" s="28"/>
      <c r="H4" s="28"/>
      <c r="I4" s="28"/>
      <c r="J4" s="28"/>
      <c r="K4" s="28"/>
      <c r="L4" s="28"/>
      <c r="M4" s="91"/>
    </row>
    <row r="5" spans="1:13" s="2" customFormat="1" ht="35.1" customHeight="1" x14ac:dyDescent="0.25">
      <c r="A5" s="137" t="s">
        <v>74</v>
      </c>
      <c r="B5" s="135"/>
      <c r="C5" s="135"/>
      <c r="D5" s="135"/>
      <c r="E5" s="135"/>
      <c r="F5" s="135"/>
      <c r="G5" s="135"/>
      <c r="H5" s="135"/>
      <c r="I5" s="135"/>
      <c r="J5" s="135"/>
      <c r="K5" s="135"/>
      <c r="L5" s="135"/>
      <c r="M5" s="136"/>
    </row>
    <row r="6" spans="1:13" s="2" customFormat="1" ht="8.1" customHeight="1" x14ac:dyDescent="0.25">
      <c r="A6" s="90"/>
      <c r="B6" s="28"/>
      <c r="C6" s="29"/>
      <c r="D6" s="28"/>
      <c r="E6" s="28"/>
      <c r="F6" s="28"/>
      <c r="G6" s="28"/>
      <c r="H6" s="28"/>
      <c r="I6" s="28"/>
      <c r="J6" s="28"/>
      <c r="K6" s="28"/>
      <c r="L6" s="28"/>
      <c r="M6" s="91"/>
    </row>
    <row r="7" spans="1:13" s="2" customFormat="1" ht="24.75" customHeight="1" x14ac:dyDescent="0.25">
      <c r="A7" s="138" t="s">
        <v>44</v>
      </c>
      <c r="B7" s="139"/>
      <c r="C7" s="139"/>
      <c r="D7" s="139"/>
      <c r="E7" s="139"/>
      <c r="F7" s="139"/>
      <c r="G7" s="139"/>
      <c r="H7" s="139"/>
      <c r="I7" s="139"/>
      <c r="J7" s="139"/>
      <c r="K7" s="139"/>
      <c r="L7" s="139"/>
      <c r="M7" s="140"/>
    </row>
    <row r="8" spans="1:13" s="2" customFormat="1" ht="8.1" customHeight="1" x14ac:dyDescent="0.25">
      <c r="A8" s="90"/>
      <c r="B8" s="28"/>
      <c r="C8" s="29"/>
      <c r="D8" s="28"/>
      <c r="E8" s="28"/>
      <c r="F8" s="28"/>
      <c r="G8" s="28"/>
      <c r="H8" s="28"/>
      <c r="I8" s="28"/>
      <c r="J8" s="28"/>
      <c r="K8" s="28"/>
      <c r="L8" s="28"/>
      <c r="M8" s="91"/>
    </row>
    <row r="9" spans="1:13" s="2" customFormat="1" ht="48.6" customHeight="1" x14ac:dyDescent="0.25">
      <c r="A9" s="138" t="s">
        <v>164</v>
      </c>
      <c r="B9" s="139"/>
      <c r="C9" s="139"/>
      <c r="D9" s="139"/>
      <c r="E9" s="139"/>
      <c r="F9" s="139"/>
      <c r="G9" s="139"/>
      <c r="H9" s="139"/>
      <c r="I9" s="139"/>
      <c r="J9" s="139"/>
      <c r="K9" s="139"/>
      <c r="L9" s="139"/>
      <c r="M9" s="140"/>
    </row>
    <row r="10" spans="1:13" s="2" customFormat="1" ht="8.1" customHeight="1" x14ac:dyDescent="0.25">
      <c r="A10" s="90"/>
      <c r="B10" s="28"/>
      <c r="C10" s="29"/>
      <c r="D10" s="28"/>
      <c r="E10" s="28"/>
      <c r="F10" s="28"/>
      <c r="G10" s="28"/>
      <c r="H10" s="28"/>
      <c r="I10" s="28"/>
      <c r="J10" s="28"/>
      <c r="K10" s="28"/>
      <c r="L10" s="28"/>
      <c r="M10" s="91"/>
    </row>
    <row r="11" spans="1:13" s="2" customFormat="1" ht="18" x14ac:dyDescent="0.25">
      <c r="A11" s="138" t="s">
        <v>46</v>
      </c>
      <c r="B11" s="139"/>
      <c r="C11" s="139"/>
      <c r="D11" s="139"/>
      <c r="E11" s="139"/>
      <c r="F11" s="139"/>
      <c r="G11" s="139"/>
      <c r="H11" s="139"/>
      <c r="I11" s="139"/>
      <c r="J11" s="139"/>
      <c r="K11" s="139"/>
      <c r="L11" s="139"/>
      <c r="M11" s="140"/>
    </row>
    <row r="12" spans="1:13" s="2" customFormat="1" ht="8.1" customHeight="1" x14ac:dyDescent="0.25">
      <c r="A12" s="90"/>
      <c r="B12" s="28"/>
      <c r="C12" s="29"/>
      <c r="D12" s="28"/>
      <c r="E12" s="28"/>
      <c r="F12" s="28"/>
      <c r="G12" s="28"/>
      <c r="H12" s="28"/>
      <c r="I12" s="28"/>
      <c r="J12" s="28"/>
      <c r="K12" s="28"/>
      <c r="L12" s="28"/>
      <c r="M12" s="91"/>
    </row>
    <row r="13" spans="1:13" x14ac:dyDescent="0.2">
      <c r="A13" s="141" t="s">
        <v>0</v>
      </c>
      <c r="B13" s="142" t="s">
        <v>8</v>
      </c>
      <c r="C13" s="144" t="s">
        <v>18</v>
      </c>
      <c r="D13" s="146" t="s">
        <v>1</v>
      </c>
      <c r="E13" s="143" t="s">
        <v>2</v>
      </c>
      <c r="F13" s="147" t="s">
        <v>23</v>
      </c>
      <c r="G13" s="143" t="s">
        <v>3</v>
      </c>
      <c r="H13" s="143" t="s">
        <v>4</v>
      </c>
      <c r="I13" s="143" t="s">
        <v>21</v>
      </c>
      <c r="J13" s="147" t="s">
        <v>22</v>
      </c>
      <c r="K13" s="142" t="s">
        <v>9</v>
      </c>
      <c r="L13" s="149" t="s">
        <v>10</v>
      </c>
      <c r="M13" s="148" t="s">
        <v>19</v>
      </c>
    </row>
    <row r="14" spans="1:13" x14ac:dyDescent="0.2">
      <c r="A14" s="141"/>
      <c r="B14" s="143"/>
      <c r="C14" s="145"/>
      <c r="D14" s="146"/>
      <c r="E14" s="143"/>
      <c r="F14" s="143"/>
      <c r="G14" s="143"/>
      <c r="H14" s="143"/>
      <c r="I14" s="143"/>
      <c r="J14" s="147"/>
      <c r="K14" s="143"/>
      <c r="L14" s="150"/>
      <c r="M14" s="148"/>
    </row>
    <row r="15" spans="1:13" s="2" customFormat="1" ht="8.1" customHeight="1" x14ac:dyDescent="0.25">
      <c r="A15" s="90"/>
      <c r="B15" s="28"/>
      <c r="C15" s="29"/>
      <c r="D15" s="28"/>
      <c r="E15" s="28"/>
      <c r="F15" s="28"/>
      <c r="G15" s="28"/>
      <c r="H15" s="28"/>
      <c r="I15" s="28"/>
      <c r="J15" s="28"/>
      <c r="K15" s="28"/>
      <c r="L15" s="28"/>
      <c r="M15" s="91"/>
    </row>
    <row r="16" spans="1:13" s="2" customFormat="1" ht="18" x14ac:dyDescent="0.25">
      <c r="A16" s="46" t="s">
        <v>155</v>
      </c>
      <c r="B16" s="48"/>
      <c r="C16" s="48"/>
      <c r="D16" s="48"/>
      <c r="E16" s="48"/>
      <c r="F16" s="48"/>
      <c r="G16" s="48"/>
      <c r="H16" s="48"/>
      <c r="I16" s="48"/>
      <c r="J16" s="48"/>
      <c r="K16" s="48"/>
      <c r="L16" s="48"/>
      <c r="M16" s="49"/>
    </row>
    <row r="17" spans="1:20" s="2" customFormat="1" ht="13.15" customHeight="1" x14ac:dyDescent="0.25">
      <c r="A17" s="151" t="s">
        <v>25</v>
      </c>
      <c r="B17" s="19" t="e">
        <f>#REF!</f>
        <v>#REF!</v>
      </c>
      <c r="C17" s="43" t="s">
        <v>67</v>
      </c>
      <c r="D17" s="18" t="s">
        <v>165</v>
      </c>
      <c r="E17" s="14"/>
      <c r="F17" s="14"/>
      <c r="G17" s="4"/>
      <c r="H17" s="4"/>
      <c r="I17" s="4"/>
      <c r="J17" s="4"/>
      <c r="K17" s="4"/>
      <c r="L17" s="21"/>
      <c r="M17" s="38"/>
    </row>
    <row r="18" spans="1:20" s="2" customFormat="1" ht="13.15" customHeight="1" x14ac:dyDescent="0.25">
      <c r="A18" s="152"/>
      <c r="B18" s="19"/>
      <c r="C18" s="43"/>
      <c r="D18" s="18" t="s">
        <v>14</v>
      </c>
      <c r="E18" s="14"/>
      <c r="F18" s="14"/>
      <c r="G18" s="4"/>
      <c r="H18" s="4"/>
      <c r="I18" s="4"/>
      <c r="J18" s="4"/>
      <c r="K18" s="4"/>
      <c r="L18" s="21"/>
      <c r="M18" s="38"/>
    </row>
    <row r="19" spans="1:20" s="2" customFormat="1" ht="13.15" customHeight="1" x14ac:dyDescent="0.25">
      <c r="A19" s="152"/>
      <c r="B19" s="19"/>
      <c r="C19" s="43"/>
      <c r="D19" s="35" t="s">
        <v>91</v>
      </c>
      <c r="E19" s="14"/>
      <c r="F19" s="14">
        <v>3</v>
      </c>
      <c r="G19" s="3"/>
      <c r="H19" s="3"/>
      <c r="I19" s="3">
        <f>8*10</f>
        <v>80</v>
      </c>
      <c r="J19" s="3"/>
      <c r="K19" s="3">
        <v>32</v>
      </c>
      <c r="L19" s="21"/>
      <c r="M19" s="38"/>
    </row>
    <row r="20" spans="1:20" s="2" customFormat="1" ht="13.15" customHeight="1" x14ac:dyDescent="0.25">
      <c r="A20" s="153"/>
      <c r="B20" s="31"/>
      <c r="C20" s="32"/>
      <c r="D20" s="7" t="s">
        <v>5</v>
      </c>
      <c r="E20" s="16" t="s">
        <v>13</v>
      </c>
      <c r="F20" s="14"/>
      <c r="G20" s="4"/>
      <c r="H20" s="4"/>
      <c r="I20" s="4"/>
      <c r="J20" s="4"/>
      <c r="K20" s="11">
        <f>SUM(K19)</f>
        <v>32</v>
      </c>
      <c r="L20" s="21"/>
      <c r="M20" s="38"/>
      <c r="O20" s="63">
        <f>+M20</f>
        <v>0</v>
      </c>
    </row>
    <row r="21" spans="1:20" s="2" customFormat="1" ht="8.1" customHeight="1" x14ac:dyDescent="0.25">
      <c r="A21" s="111"/>
      <c r="B21" s="28"/>
      <c r="C21" s="29"/>
      <c r="D21" s="28"/>
      <c r="E21" s="28"/>
      <c r="F21" s="28"/>
      <c r="G21" s="28"/>
      <c r="H21" s="28"/>
      <c r="I21" s="28"/>
      <c r="J21" s="28"/>
      <c r="K21" s="28"/>
      <c r="L21" s="28"/>
      <c r="M21" s="91"/>
    </row>
    <row r="22" spans="1:20" ht="90" customHeight="1" x14ac:dyDescent="0.2">
      <c r="A22" s="151" t="s">
        <v>6</v>
      </c>
      <c r="B22" s="19" t="e">
        <f>#REF!</f>
        <v>#REF!</v>
      </c>
      <c r="C22" s="43" t="s">
        <v>67</v>
      </c>
      <c r="D22" s="18" t="s">
        <v>60</v>
      </c>
      <c r="E22" s="14"/>
      <c r="F22" s="14"/>
      <c r="G22" s="4"/>
      <c r="H22" s="4"/>
      <c r="I22" s="4"/>
      <c r="J22" s="4"/>
      <c r="K22" s="4"/>
      <c r="L22" s="21"/>
      <c r="M22" s="38"/>
      <c r="O22" s="59"/>
    </row>
    <row r="23" spans="1:20" x14ac:dyDescent="0.2">
      <c r="A23" s="152"/>
      <c r="B23" s="13"/>
      <c r="C23" s="15"/>
      <c r="D23" s="114" t="s">
        <v>75</v>
      </c>
      <c r="E23" s="14"/>
      <c r="F23" s="14"/>
      <c r="G23" s="3">
        <f>6+6+10-8</f>
        <v>14</v>
      </c>
      <c r="H23" s="3"/>
      <c r="I23" s="26"/>
      <c r="J23" s="3"/>
      <c r="K23" s="3">
        <f>PRODUCT(F23:J23)</f>
        <v>14</v>
      </c>
      <c r="L23" s="21"/>
      <c r="M23" s="38"/>
      <c r="O23" s="59"/>
    </row>
    <row r="24" spans="1:20" x14ac:dyDescent="0.2">
      <c r="A24" s="152"/>
      <c r="B24" s="13"/>
      <c r="C24" s="15"/>
      <c r="D24" s="113" t="s">
        <v>98</v>
      </c>
      <c r="E24" s="14"/>
      <c r="F24" s="14"/>
      <c r="G24" s="3"/>
      <c r="H24" s="3"/>
      <c r="I24" s="26"/>
      <c r="J24" s="3"/>
      <c r="K24" s="3">
        <v>9</v>
      </c>
      <c r="L24" s="21"/>
      <c r="M24" s="38"/>
      <c r="O24" s="59"/>
      <c r="R24">
        <f>2.5*3.14</f>
        <v>7.8500000000000005</v>
      </c>
      <c r="S24" s="24">
        <f>1.25*1.25*3.14</f>
        <v>4.90625</v>
      </c>
      <c r="T24">
        <v>0.2</v>
      </c>
    </row>
    <row r="25" spans="1:20" x14ac:dyDescent="0.2">
      <c r="A25" s="153"/>
      <c r="B25" s="31"/>
      <c r="C25" s="32"/>
      <c r="D25" s="7" t="s">
        <v>5</v>
      </c>
      <c r="E25" s="16" t="s">
        <v>12</v>
      </c>
      <c r="F25" s="14"/>
      <c r="G25" s="4"/>
      <c r="H25" s="4"/>
      <c r="I25" s="4"/>
      <c r="J25" s="4"/>
      <c r="K25" s="11">
        <f>SUM(K23:K24)*10</f>
        <v>230</v>
      </c>
      <c r="L25" s="21"/>
      <c r="M25" s="38"/>
      <c r="O25" s="63">
        <f>+M25</f>
        <v>0</v>
      </c>
      <c r="T25">
        <f>+S24*T24</f>
        <v>0.98125000000000007</v>
      </c>
    </row>
    <row r="26" spans="1:20" ht="7.5" customHeight="1" x14ac:dyDescent="0.2">
      <c r="A26" s="39"/>
      <c r="B26" s="30"/>
      <c r="C26" s="17"/>
      <c r="D26" s="6"/>
      <c r="E26" s="16"/>
      <c r="F26" s="14"/>
      <c r="G26" s="4"/>
      <c r="H26" s="4"/>
      <c r="I26" s="4"/>
      <c r="J26" s="4"/>
      <c r="K26" s="4"/>
      <c r="L26" s="21"/>
      <c r="M26" s="38"/>
      <c r="O26" s="59"/>
    </row>
    <row r="27" spans="1:20" ht="106.9" customHeight="1" x14ac:dyDescent="0.2">
      <c r="A27" s="151" t="s">
        <v>7</v>
      </c>
      <c r="B27" s="19" t="e">
        <f>#REF!</f>
        <v>#REF!</v>
      </c>
      <c r="C27" s="43" t="s">
        <v>67</v>
      </c>
      <c r="D27" s="54" t="s">
        <v>76</v>
      </c>
      <c r="E27" s="14"/>
      <c r="F27" s="14"/>
      <c r="G27" s="4"/>
      <c r="H27" s="4"/>
      <c r="I27" s="4"/>
      <c r="J27" s="4"/>
      <c r="K27" s="4"/>
      <c r="L27" s="21"/>
      <c r="M27" s="38"/>
      <c r="O27" s="59"/>
    </row>
    <row r="28" spans="1:20" ht="25.5" x14ac:dyDescent="0.2">
      <c r="A28" s="152"/>
      <c r="B28" s="19" t="e">
        <f>#REF!</f>
        <v>#REF!</v>
      </c>
      <c r="C28" s="19" t="e">
        <f>#REF!</f>
        <v>#REF!</v>
      </c>
      <c r="D28" s="18" t="s">
        <v>77</v>
      </c>
      <c r="E28" s="14"/>
      <c r="F28" s="14"/>
      <c r="G28" s="4"/>
      <c r="H28" s="4"/>
      <c r="I28" s="4"/>
      <c r="J28" s="4"/>
      <c r="K28" s="4"/>
      <c r="L28" s="21"/>
      <c r="M28" s="38"/>
      <c r="O28" s="59"/>
    </row>
    <row r="29" spans="1:20" x14ac:dyDescent="0.2">
      <c r="A29" s="152"/>
      <c r="B29" s="13"/>
      <c r="C29" s="15"/>
      <c r="D29" s="114" t="s">
        <v>182</v>
      </c>
      <c r="E29" s="14"/>
      <c r="F29" s="14"/>
      <c r="G29" s="3">
        <v>6</v>
      </c>
      <c r="H29" s="3">
        <v>10</v>
      </c>
      <c r="I29" s="26"/>
      <c r="J29" s="3">
        <v>0.4</v>
      </c>
      <c r="K29" s="3">
        <f>+G29*H29*J29</f>
        <v>24</v>
      </c>
      <c r="L29" s="21"/>
      <c r="M29" s="38"/>
      <c r="O29" s="59"/>
    </row>
    <row r="30" spans="1:20" x14ac:dyDescent="0.2">
      <c r="A30" s="152"/>
      <c r="B30" s="30"/>
      <c r="C30" s="15"/>
      <c r="D30" s="113" t="s">
        <v>99</v>
      </c>
      <c r="E30" s="14"/>
      <c r="F30" s="14"/>
      <c r="G30" s="3">
        <v>3</v>
      </c>
      <c r="H30" s="3">
        <v>5</v>
      </c>
      <c r="I30" s="3"/>
      <c r="J30" s="3">
        <v>0.4</v>
      </c>
      <c r="K30" s="3">
        <f>+G30*H30*J30</f>
        <v>6</v>
      </c>
      <c r="L30" s="21"/>
      <c r="M30" s="38"/>
      <c r="O30" s="59"/>
    </row>
    <row r="31" spans="1:20" x14ac:dyDescent="0.2">
      <c r="A31" s="153"/>
      <c r="B31" s="31"/>
      <c r="C31" s="32"/>
      <c r="D31" s="7" t="s">
        <v>5</v>
      </c>
      <c r="E31" s="16" t="s">
        <v>68</v>
      </c>
      <c r="F31" s="14"/>
      <c r="G31" s="4"/>
      <c r="H31" s="4"/>
      <c r="I31" s="4"/>
      <c r="J31" s="4"/>
      <c r="K31" s="11">
        <f>SUM(K29:K30)</f>
        <v>30</v>
      </c>
      <c r="L31" s="21"/>
      <c r="M31" s="38"/>
      <c r="O31" s="63">
        <f>+M31</f>
        <v>0</v>
      </c>
      <c r="P31">
        <f>6*5*0.4</f>
        <v>12</v>
      </c>
    </row>
    <row r="32" spans="1:20" ht="7.5" customHeight="1" x14ac:dyDescent="0.2">
      <c r="A32" s="39"/>
      <c r="B32" s="30"/>
      <c r="C32" s="17"/>
      <c r="D32" s="6"/>
      <c r="E32" s="16"/>
      <c r="F32" s="14"/>
      <c r="G32" s="4"/>
      <c r="H32" s="4"/>
      <c r="I32" s="4"/>
      <c r="J32" s="4"/>
      <c r="K32" s="4"/>
      <c r="L32" s="21"/>
      <c r="M32" s="38"/>
      <c r="O32" s="59"/>
    </row>
    <row r="33" spans="1:16" ht="76.5" x14ac:dyDescent="0.2">
      <c r="A33" s="152" t="s">
        <v>190</v>
      </c>
      <c r="B33" s="19" t="e">
        <f>#REF!</f>
        <v>#REF!</v>
      </c>
      <c r="C33" s="19" t="e">
        <f>#REF!</f>
        <v>#REF!</v>
      </c>
      <c r="D33" s="18" t="s">
        <v>78</v>
      </c>
      <c r="E33" s="14"/>
      <c r="F33" s="14"/>
      <c r="G33" s="4"/>
      <c r="H33" s="4"/>
      <c r="I33" s="4"/>
      <c r="J33" s="4"/>
      <c r="K33" s="4"/>
      <c r="L33" s="21"/>
      <c r="M33" s="38"/>
      <c r="O33" s="59"/>
    </row>
    <row r="34" spans="1:16" x14ac:dyDescent="0.2">
      <c r="A34" s="152"/>
      <c r="B34" s="19" t="e">
        <f>#REF!</f>
        <v>#REF!</v>
      </c>
      <c r="C34" s="19" t="e">
        <f>#REF!</f>
        <v>#REF!</v>
      </c>
      <c r="D34" s="56" t="s">
        <v>57</v>
      </c>
      <c r="E34" s="14"/>
      <c r="F34" s="14"/>
      <c r="G34" s="4"/>
      <c r="H34" s="4"/>
      <c r="I34" s="4"/>
      <c r="J34" s="4"/>
      <c r="K34" s="4"/>
      <c r="L34" s="21"/>
      <c r="M34" s="38"/>
      <c r="O34" s="59"/>
    </row>
    <row r="35" spans="1:16" x14ac:dyDescent="0.2">
      <c r="A35" s="152"/>
      <c r="B35" s="10"/>
      <c r="C35" s="58"/>
      <c r="D35" s="114" t="s">
        <v>79</v>
      </c>
      <c r="E35" s="14"/>
      <c r="F35" s="14"/>
      <c r="G35" s="3">
        <v>6</v>
      </c>
      <c r="H35" s="3">
        <v>10</v>
      </c>
      <c r="I35" s="26"/>
      <c r="J35" s="3">
        <v>0.4</v>
      </c>
      <c r="K35" s="3">
        <f>+G35*H35*J35/2</f>
        <v>12</v>
      </c>
      <c r="L35" s="21"/>
      <c r="M35" s="38"/>
      <c r="O35" s="59"/>
    </row>
    <row r="36" spans="1:16" x14ac:dyDescent="0.2">
      <c r="A36" s="152"/>
      <c r="B36" s="10"/>
      <c r="C36" s="58"/>
      <c r="D36" s="113" t="s">
        <v>99</v>
      </c>
      <c r="E36" s="14"/>
      <c r="F36" s="14"/>
      <c r="G36" s="3">
        <v>3</v>
      </c>
      <c r="H36" s="3">
        <v>5</v>
      </c>
      <c r="I36" s="3"/>
      <c r="J36" s="3">
        <v>0.4</v>
      </c>
      <c r="K36" s="3">
        <f>+G36*H36*J36/2</f>
        <v>3</v>
      </c>
      <c r="L36" s="21"/>
      <c r="M36" s="38"/>
      <c r="O36" s="59"/>
    </row>
    <row r="37" spans="1:16" x14ac:dyDescent="0.2">
      <c r="A37" s="153"/>
      <c r="B37" s="31"/>
      <c r="C37" s="32"/>
      <c r="D37" s="7" t="s">
        <v>5</v>
      </c>
      <c r="E37" s="16" t="s">
        <v>58</v>
      </c>
      <c r="F37" s="14"/>
      <c r="G37" s="4"/>
      <c r="H37" s="4"/>
      <c r="I37" s="4"/>
      <c r="J37" s="4"/>
      <c r="K37" s="11">
        <f>SUM(K35:K36)</f>
        <v>15</v>
      </c>
      <c r="L37" s="21"/>
      <c r="M37" s="38"/>
      <c r="O37" s="63">
        <f>+M37</f>
        <v>0</v>
      </c>
      <c r="P37">
        <v>24</v>
      </c>
    </row>
    <row r="38" spans="1:16" ht="7.5" customHeight="1" x14ac:dyDescent="0.2">
      <c r="A38" s="39"/>
      <c r="B38" s="30"/>
      <c r="C38" s="17"/>
      <c r="D38" s="6"/>
      <c r="E38" s="16"/>
      <c r="F38" s="14"/>
      <c r="G38" s="4"/>
      <c r="H38" s="4"/>
      <c r="I38" s="4"/>
      <c r="J38" s="4"/>
      <c r="K38" s="4"/>
      <c r="L38" s="21"/>
      <c r="M38" s="38"/>
      <c r="O38" s="59"/>
    </row>
    <row r="39" spans="1:16" ht="93" customHeight="1" x14ac:dyDescent="0.2">
      <c r="A39" s="151" t="s">
        <v>26</v>
      </c>
      <c r="B39" s="19" t="e">
        <f>#REF!</f>
        <v>#REF!</v>
      </c>
      <c r="C39" s="43" t="s">
        <v>67</v>
      </c>
      <c r="D39" s="18" t="s">
        <v>59</v>
      </c>
      <c r="E39" s="14"/>
      <c r="F39" s="14"/>
      <c r="G39" s="4"/>
      <c r="H39" s="4"/>
      <c r="I39" s="4"/>
      <c r="J39" s="4"/>
      <c r="K39" s="4"/>
      <c r="L39" s="21"/>
      <c r="M39" s="38"/>
      <c r="O39" s="59"/>
    </row>
    <row r="40" spans="1:16" x14ac:dyDescent="0.2">
      <c r="A40" s="152"/>
      <c r="B40" s="19" t="e">
        <f>#REF!</f>
        <v>#REF!</v>
      </c>
      <c r="C40" s="19" t="e">
        <f>#REF!</f>
        <v>#REF!</v>
      </c>
      <c r="D40" s="115" t="s">
        <v>93</v>
      </c>
      <c r="E40" s="14"/>
      <c r="F40" s="14"/>
      <c r="G40" s="4"/>
      <c r="H40" s="4"/>
      <c r="I40" s="4"/>
      <c r="J40" s="4"/>
      <c r="K40" s="3">
        <f>+K37</f>
        <v>15</v>
      </c>
      <c r="L40" s="21"/>
      <c r="M40" s="38"/>
      <c r="O40" s="59"/>
    </row>
    <row r="41" spans="1:16" x14ac:dyDescent="0.2">
      <c r="A41" s="153"/>
      <c r="B41" s="31"/>
      <c r="C41" s="32"/>
      <c r="D41" s="7" t="s">
        <v>5</v>
      </c>
      <c r="E41" s="16" t="s">
        <v>58</v>
      </c>
      <c r="F41" s="14"/>
      <c r="G41" s="4"/>
      <c r="H41" s="4"/>
      <c r="I41" s="4"/>
      <c r="J41" s="4"/>
      <c r="K41" s="11">
        <f>+K40</f>
        <v>15</v>
      </c>
      <c r="L41" s="21"/>
      <c r="M41" s="38"/>
      <c r="O41" s="63">
        <f>+M41</f>
        <v>0</v>
      </c>
    </row>
    <row r="42" spans="1:16" ht="7.5" customHeight="1" x14ac:dyDescent="0.2">
      <c r="A42" s="39"/>
      <c r="B42" s="30"/>
      <c r="C42" s="17"/>
      <c r="D42" s="6"/>
      <c r="E42" s="16"/>
      <c r="F42" s="14"/>
      <c r="G42" s="4"/>
      <c r="H42" s="4"/>
      <c r="I42" s="4"/>
      <c r="J42" s="4"/>
      <c r="K42" s="4"/>
      <c r="L42" s="21"/>
      <c r="M42" s="38"/>
      <c r="O42" s="59"/>
    </row>
    <row r="43" spans="1:16" ht="51" x14ac:dyDescent="0.2">
      <c r="A43" s="151" t="s">
        <v>27</v>
      </c>
      <c r="B43" s="43" t="e">
        <f>#REF!</f>
        <v>#REF!</v>
      </c>
      <c r="C43" s="43" t="e">
        <f>#REF!</f>
        <v>#REF!</v>
      </c>
      <c r="D43" s="18" t="s">
        <v>80</v>
      </c>
      <c r="E43" s="14"/>
      <c r="F43" s="14"/>
      <c r="G43" s="4"/>
      <c r="H43" s="4"/>
      <c r="I43" s="4"/>
      <c r="J43" s="4"/>
      <c r="K43" s="4"/>
      <c r="L43" s="21"/>
      <c r="M43" s="38"/>
      <c r="O43" s="59"/>
    </row>
    <row r="44" spans="1:16" x14ac:dyDescent="0.2">
      <c r="A44" s="152"/>
      <c r="B44" s="43"/>
      <c r="C44" s="57"/>
      <c r="D44" s="113" t="s">
        <v>94</v>
      </c>
      <c r="E44" s="14"/>
      <c r="F44" s="14"/>
      <c r="G44" s="3">
        <v>6</v>
      </c>
      <c r="H44" s="3">
        <v>10</v>
      </c>
      <c r="I44" s="26"/>
      <c r="J44" s="3">
        <v>0.1</v>
      </c>
      <c r="K44" s="3">
        <f>+G44*H44*J44</f>
        <v>6</v>
      </c>
      <c r="L44" s="21"/>
      <c r="M44" s="38"/>
      <c r="O44" s="59"/>
    </row>
    <row r="45" spans="1:16" x14ac:dyDescent="0.2">
      <c r="A45" s="152"/>
      <c r="B45" s="43"/>
      <c r="C45" s="57"/>
      <c r="D45" s="113" t="s">
        <v>99</v>
      </c>
      <c r="E45" s="14"/>
      <c r="F45" s="14"/>
      <c r="G45" s="3">
        <v>3</v>
      </c>
      <c r="H45" s="3">
        <v>5</v>
      </c>
      <c r="I45" s="3"/>
      <c r="J45" s="3">
        <v>0.1</v>
      </c>
      <c r="K45" s="3">
        <f>+G45*H45*J45</f>
        <v>1.5</v>
      </c>
      <c r="M45" s="38"/>
      <c r="O45" s="59"/>
    </row>
    <row r="46" spans="1:16" x14ac:dyDescent="0.2">
      <c r="A46" s="153"/>
      <c r="B46" s="31"/>
      <c r="C46" s="32"/>
      <c r="D46" s="7" t="s">
        <v>5</v>
      </c>
      <c r="E46" s="16" t="s">
        <v>66</v>
      </c>
      <c r="F46" s="14"/>
      <c r="G46" s="4"/>
      <c r="H46" s="4"/>
      <c r="I46" s="4"/>
      <c r="J46" s="4"/>
      <c r="K46" s="11">
        <f>SUM(K44:K45)</f>
        <v>7.5</v>
      </c>
      <c r="L46" s="4"/>
      <c r="M46" s="38"/>
      <c r="O46" s="63">
        <f>+M46</f>
        <v>0</v>
      </c>
    </row>
    <row r="47" spans="1:16" ht="7.5" customHeight="1" x14ac:dyDescent="0.2">
      <c r="A47" s="39"/>
      <c r="B47" s="30"/>
      <c r="C47" s="17"/>
      <c r="D47" s="6"/>
      <c r="E47" s="16"/>
      <c r="F47" s="14"/>
      <c r="G47" s="4"/>
      <c r="H47" s="4"/>
      <c r="I47" s="4"/>
      <c r="J47" s="4"/>
      <c r="K47" s="4"/>
      <c r="L47" s="21"/>
      <c r="M47" s="38"/>
      <c r="O47" s="59"/>
    </row>
    <row r="48" spans="1:16" ht="78" customHeight="1" x14ac:dyDescent="0.2">
      <c r="A48" s="151" t="s">
        <v>28</v>
      </c>
      <c r="B48" s="19" t="e">
        <f>#REF!</f>
        <v>#REF!</v>
      </c>
      <c r="C48" s="43" t="e">
        <f>#REF!</f>
        <v>#REF!</v>
      </c>
      <c r="D48" s="57" t="s">
        <v>49</v>
      </c>
      <c r="E48" s="14"/>
      <c r="F48" s="14"/>
      <c r="G48" s="4"/>
      <c r="H48" s="4"/>
      <c r="I48" s="4"/>
      <c r="J48" s="4"/>
      <c r="K48" s="4"/>
      <c r="L48" s="21"/>
      <c r="M48" s="38"/>
      <c r="O48" s="59"/>
    </row>
    <row r="49" spans="1:27" ht="27" customHeight="1" x14ac:dyDescent="0.2">
      <c r="A49" s="152"/>
      <c r="B49" s="19" t="e">
        <f>#REF!</f>
        <v>#REF!</v>
      </c>
      <c r="C49" s="19" t="e">
        <f>#REF!</f>
        <v>#REF!</v>
      </c>
      <c r="D49" s="57" t="s">
        <v>50</v>
      </c>
      <c r="E49" s="14"/>
      <c r="F49" s="14"/>
      <c r="G49" s="4"/>
      <c r="H49" s="4"/>
      <c r="I49" s="4"/>
      <c r="J49" s="4"/>
      <c r="K49" s="4"/>
      <c r="L49" s="21"/>
      <c r="M49" s="38"/>
      <c r="O49" s="59"/>
    </row>
    <row r="50" spans="1:27" x14ac:dyDescent="0.2">
      <c r="A50" s="152"/>
      <c r="B50" s="45"/>
      <c r="C50" s="45"/>
      <c r="D50" s="116" t="s">
        <v>81</v>
      </c>
      <c r="E50" s="16" t="s">
        <v>62</v>
      </c>
      <c r="F50" s="14"/>
      <c r="G50" s="4"/>
      <c r="H50" s="4"/>
      <c r="I50" s="4"/>
      <c r="J50" s="4"/>
      <c r="K50" s="4">
        <v>12</v>
      </c>
      <c r="L50" s="21"/>
      <c r="M50" s="38"/>
      <c r="O50" s="59"/>
    </row>
    <row r="51" spans="1:27" x14ac:dyDescent="0.2">
      <c r="A51" s="152"/>
      <c r="B51" s="45"/>
      <c r="C51" s="45"/>
      <c r="D51" s="113" t="s">
        <v>99</v>
      </c>
      <c r="E51" s="16" t="s">
        <v>62</v>
      </c>
      <c r="F51" s="14"/>
      <c r="G51" s="4"/>
      <c r="H51" s="4"/>
      <c r="I51" s="4"/>
      <c r="J51" s="4"/>
      <c r="K51" s="5">
        <v>3.5</v>
      </c>
      <c r="L51" s="21"/>
      <c r="M51" s="38"/>
      <c r="O51" s="59"/>
    </row>
    <row r="52" spans="1:27" x14ac:dyDescent="0.2">
      <c r="A52" s="153"/>
      <c r="B52" s="31"/>
      <c r="C52" s="32"/>
      <c r="D52" s="7" t="s">
        <v>5</v>
      </c>
      <c r="E52" s="16"/>
      <c r="F52" s="14"/>
      <c r="G52" s="4"/>
      <c r="H52" s="4"/>
      <c r="I52" s="4"/>
      <c r="J52" s="4"/>
      <c r="K52" s="44">
        <f>SUM(K50:K51)</f>
        <v>15.5</v>
      </c>
      <c r="L52" s="21"/>
      <c r="M52" s="38"/>
      <c r="O52" s="63">
        <f>+M52</f>
        <v>0</v>
      </c>
    </row>
    <row r="53" spans="1:27" ht="7.5" customHeight="1" x14ac:dyDescent="0.2">
      <c r="A53" s="39"/>
      <c r="B53" s="30"/>
      <c r="C53" s="17"/>
      <c r="D53" s="6"/>
      <c r="E53" s="16"/>
      <c r="F53" s="14"/>
      <c r="G53" s="4"/>
      <c r="H53" s="4"/>
      <c r="I53" s="4"/>
      <c r="J53" s="4"/>
      <c r="K53" s="4"/>
      <c r="L53" s="21"/>
      <c r="M53" s="38"/>
      <c r="O53" s="59"/>
    </row>
    <row r="54" spans="1:27" ht="78" customHeight="1" x14ac:dyDescent="0.2">
      <c r="A54" s="151" t="s">
        <v>29</v>
      </c>
      <c r="B54" s="19" t="e">
        <f>#REF!</f>
        <v>#REF!</v>
      </c>
      <c r="C54" s="43" t="e">
        <f>#REF!</f>
        <v>#REF!</v>
      </c>
      <c r="D54" s="57" t="s">
        <v>49</v>
      </c>
      <c r="E54" s="14"/>
      <c r="F54" s="14"/>
      <c r="G54" s="4"/>
      <c r="H54" s="4"/>
      <c r="I54" s="4"/>
      <c r="J54" s="4"/>
      <c r="K54" s="4"/>
      <c r="L54" s="21"/>
      <c r="M54" s="38"/>
      <c r="O54" s="59"/>
    </row>
    <row r="55" spans="1:27" ht="27" customHeight="1" x14ac:dyDescent="0.2">
      <c r="A55" s="152"/>
      <c r="B55" s="19" t="e">
        <f>#REF!</f>
        <v>#REF!</v>
      </c>
      <c r="C55" s="19" t="e">
        <f>#REF!</f>
        <v>#REF!</v>
      </c>
      <c r="D55" s="114" t="s">
        <v>166</v>
      </c>
      <c r="E55" s="14"/>
      <c r="F55" s="14"/>
      <c r="G55" s="4"/>
      <c r="H55" s="4"/>
      <c r="I55" s="4"/>
      <c r="J55" s="4"/>
      <c r="K55" s="4"/>
      <c r="L55" s="21"/>
      <c r="M55" s="38"/>
      <c r="O55" s="59"/>
    </row>
    <row r="56" spans="1:27" x14ac:dyDescent="0.2">
      <c r="A56" s="153"/>
      <c r="B56" s="31"/>
      <c r="C56" s="32"/>
      <c r="D56" s="7" t="s">
        <v>5</v>
      </c>
      <c r="E56" s="16" t="s">
        <v>62</v>
      </c>
      <c r="F56" s="14"/>
      <c r="G56" s="4"/>
      <c r="H56" s="4"/>
      <c r="I56" s="4"/>
      <c r="J56" s="4"/>
      <c r="K56" s="44">
        <v>44.4</v>
      </c>
      <c r="L56" s="21"/>
      <c r="M56" s="38"/>
      <c r="O56" s="63">
        <f>+M56</f>
        <v>0</v>
      </c>
      <c r="R56">
        <f>5.25*2</f>
        <v>10.5</v>
      </c>
    </row>
    <row r="57" spans="1:27" ht="7.5" customHeight="1" x14ac:dyDescent="0.2">
      <c r="A57" s="39"/>
      <c r="B57" s="30"/>
      <c r="C57" s="17"/>
      <c r="D57" s="6"/>
      <c r="E57" s="16"/>
      <c r="F57" s="14"/>
      <c r="G57" s="4"/>
      <c r="H57" s="4"/>
      <c r="I57" s="4"/>
      <c r="J57" s="4"/>
      <c r="K57" s="4"/>
      <c r="L57" s="21"/>
      <c r="M57" s="38"/>
      <c r="O57" s="59"/>
    </row>
    <row r="58" spans="1:27" ht="90.6" customHeight="1" x14ac:dyDescent="0.2">
      <c r="A58" s="151" t="s">
        <v>15</v>
      </c>
      <c r="B58" s="19" t="e">
        <f>#REF!</f>
        <v>#REF!</v>
      </c>
      <c r="C58" s="43" t="e">
        <f>#REF!</f>
        <v>#REF!</v>
      </c>
      <c r="D58" s="57" t="s">
        <v>51</v>
      </c>
      <c r="E58" s="14"/>
      <c r="F58" s="14"/>
      <c r="G58" s="4"/>
      <c r="H58" s="4"/>
      <c r="I58" s="4"/>
      <c r="J58" s="4"/>
      <c r="K58" s="4"/>
      <c r="L58" s="21"/>
      <c r="M58" s="38"/>
      <c r="O58" s="59"/>
      <c r="R58">
        <f>4.4*2</f>
        <v>8.8000000000000007</v>
      </c>
      <c r="S58" s="24" t="s">
        <v>84</v>
      </c>
      <c r="T58" s="24" t="s">
        <v>83</v>
      </c>
    </row>
    <row r="59" spans="1:27" ht="18.600000000000001" customHeight="1" x14ac:dyDescent="0.2">
      <c r="A59" s="152"/>
      <c r="B59" s="19" t="e">
        <f>#REF!</f>
        <v>#REF!</v>
      </c>
      <c r="C59" s="19" t="e">
        <f>#REF!</f>
        <v>#REF!</v>
      </c>
      <c r="D59" s="55" t="s">
        <v>52</v>
      </c>
      <c r="E59" s="14"/>
      <c r="F59" s="14"/>
      <c r="G59" s="4"/>
      <c r="H59" s="4"/>
      <c r="I59" s="4"/>
      <c r="J59" s="4"/>
      <c r="K59" s="4"/>
      <c r="L59" s="21"/>
      <c r="M59" s="38"/>
      <c r="O59" s="59"/>
      <c r="R59">
        <f>SUM(R56:R58)</f>
        <v>19.3</v>
      </c>
      <c r="S59">
        <f>+R59*1.1</f>
        <v>21.230000000000004</v>
      </c>
      <c r="T59">
        <v>0.2</v>
      </c>
      <c r="W59">
        <f>5.25+5.25+4.4+4.4</f>
        <v>19.3</v>
      </c>
      <c r="X59">
        <v>1.1000000000000001</v>
      </c>
      <c r="Y59">
        <f>+W59*X59</f>
        <v>21.230000000000004</v>
      </c>
      <c r="Z59">
        <f>+Y59*0.2</f>
        <v>4.2460000000000013</v>
      </c>
      <c r="AA59" s="59">
        <f>+Z60+Z59</f>
        <v>11.446000000000002</v>
      </c>
    </row>
    <row r="60" spans="1:27" x14ac:dyDescent="0.2">
      <c r="A60" s="152"/>
      <c r="B60" s="13"/>
      <c r="C60" s="15"/>
      <c r="D60" s="113" t="s">
        <v>82</v>
      </c>
      <c r="E60" s="16" t="s">
        <v>66</v>
      </c>
      <c r="F60" s="14"/>
      <c r="G60" s="3"/>
      <c r="H60" s="3"/>
      <c r="I60" s="3"/>
      <c r="J60" s="3"/>
      <c r="K60" s="3">
        <v>14.5</v>
      </c>
      <c r="L60" s="21"/>
      <c r="M60" s="38"/>
      <c r="O60" s="59"/>
      <c r="R60" s="24" t="s">
        <v>85</v>
      </c>
      <c r="W60">
        <f>6*6</f>
        <v>36</v>
      </c>
      <c r="Z60">
        <f>+W60*0.2</f>
        <v>7.2</v>
      </c>
    </row>
    <row r="61" spans="1:27" x14ac:dyDescent="0.2">
      <c r="A61" s="152"/>
      <c r="B61" s="13"/>
      <c r="C61" s="15"/>
      <c r="D61" s="113" t="s">
        <v>99</v>
      </c>
      <c r="E61" s="16" t="s">
        <v>66</v>
      </c>
      <c r="F61" s="14"/>
      <c r="G61" s="3"/>
      <c r="H61" s="3"/>
      <c r="I61" s="3"/>
      <c r="J61" s="3"/>
      <c r="K61" s="3">
        <v>3</v>
      </c>
      <c r="L61" s="21"/>
      <c r="M61" s="38"/>
      <c r="O61" s="59"/>
      <c r="R61" s="24"/>
      <c r="W61">
        <f>3*5</f>
        <v>15</v>
      </c>
      <c r="Z61">
        <f>+W61*0.2</f>
        <v>3</v>
      </c>
    </row>
    <row r="62" spans="1:27" x14ac:dyDescent="0.2">
      <c r="A62" s="153"/>
      <c r="B62" s="31"/>
      <c r="C62" s="32"/>
      <c r="D62" s="7" t="s">
        <v>5</v>
      </c>
      <c r="E62" s="4"/>
      <c r="F62" s="14"/>
      <c r="G62" s="4"/>
      <c r="H62" s="4"/>
      <c r="I62" s="4"/>
      <c r="J62" s="4"/>
      <c r="K62" s="44">
        <f>SUM(K60:K61)</f>
        <v>17.5</v>
      </c>
      <c r="L62" s="21"/>
      <c r="M62" s="38"/>
      <c r="O62" s="63">
        <f>+M62</f>
        <v>0</v>
      </c>
    </row>
    <row r="63" spans="1:27" ht="7.5" customHeight="1" x14ac:dyDescent="0.2">
      <c r="A63" s="39"/>
      <c r="B63" s="30"/>
      <c r="C63" s="17"/>
      <c r="D63" s="6"/>
      <c r="E63" s="16"/>
      <c r="F63" s="14"/>
      <c r="G63" s="4"/>
      <c r="H63" s="4"/>
      <c r="I63" s="4"/>
      <c r="J63" s="4"/>
      <c r="K63" s="4"/>
      <c r="L63" s="21"/>
      <c r="M63" s="38"/>
      <c r="O63" s="59"/>
    </row>
    <row r="64" spans="1:27" ht="58.15" customHeight="1" x14ac:dyDescent="0.2">
      <c r="A64" s="152" t="s">
        <v>30</v>
      </c>
      <c r="B64" s="19" t="e">
        <f>#REF!</f>
        <v>#REF!</v>
      </c>
      <c r="C64" s="43" t="e">
        <f>#REF!</f>
        <v>#REF!</v>
      </c>
      <c r="D64" s="57" t="s">
        <v>173</v>
      </c>
      <c r="E64" s="14"/>
      <c r="F64" s="14"/>
      <c r="G64" s="4"/>
      <c r="H64" s="4"/>
      <c r="I64" s="4"/>
      <c r="J64" s="4"/>
      <c r="K64" s="4"/>
      <c r="L64" s="21"/>
      <c r="M64" s="38"/>
      <c r="O64" s="59"/>
    </row>
    <row r="65" spans="1:33" ht="16.899999999999999" customHeight="1" x14ac:dyDescent="0.2">
      <c r="A65" s="152"/>
      <c r="B65" s="19" t="e">
        <f>#REF!</f>
        <v>#REF!</v>
      </c>
      <c r="C65" s="19" t="e">
        <f>#REF!</f>
        <v>#REF!</v>
      </c>
      <c r="D65" s="57" t="s">
        <v>53</v>
      </c>
      <c r="E65" s="14"/>
      <c r="F65" s="14"/>
      <c r="G65" s="4"/>
      <c r="H65" s="4"/>
      <c r="I65" s="4"/>
      <c r="J65" s="4"/>
      <c r="K65" s="4"/>
      <c r="L65" s="21"/>
      <c r="M65" s="38"/>
      <c r="O65" s="59"/>
    </row>
    <row r="66" spans="1:33" x14ac:dyDescent="0.2">
      <c r="A66" s="152"/>
      <c r="B66" s="13"/>
      <c r="C66" s="15"/>
      <c r="D66" s="113" t="s">
        <v>86</v>
      </c>
      <c r="E66" s="16" t="s">
        <v>11</v>
      </c>
      <c r="F66" s="14"/>
      <c r="G66" s="3"/>
      <c r="H66" s="3"/>
      <c r="I66" s="3"/>
      <c r="J66" s="3"/>
      <c r="K66" s="3">
        <f>90*2.5</f>
        <v>225</v>
      </c>
      <c r="L66" s="21"/>
      <c r="M66" s="38"/>
      <c r="O66" s="59"/>
    </row>
    <row r="67" spans="1:33" x14ac:dyDescent="0.2">
      <c r="A67" s="152"/>
      <c r="B67" s="13"/>
      <c r="C67" s="15"/>
      <c r="D67" s="113" t="s">
        <v>167</v>
      </c>
      <c r="E67" s="16" t="s">
        <v>11</v>
      </c>
      <c r="F67" s="14"/>
      <c r="G67" s="3"/>
      <c r="H67" s="3"/>
      <c r="I67" s="3"/>
      <c r="J67" s="3"/>
      <c r="K67" s="3">
        <f>120*14.5</f>
        <v>1740</v>
      </c>
      <c r="L67" s="21"/>
      <c r="M67" s="38"/>
      <c r="O67" s="59"/>
    </row>
    <row r="68" spans="1:33" x14ac:dyDescent="0.2">
      <c r="A68" s="152"/>
      <c r="B68" s="13"/>
      <c r="C68" s="15"/>
      <c r="D68" s="113" t="s">
        <v>168</v>
      </c>
      <c r="E68" s="16" t="s">
        <v>11</v>
      </c>
      <c r="F68" s="14"/>
      <c r="G68" s="3"/>
      <c r="H68" s="3"/>
      <c r="I68" s="3"/>
      <c r="J68" s="3"/>
      <c r="K68" s="3">
        <f>90*3</f>
        <v>270</v>
      </c>
      <c r="L68" s="21"/>
      <c r="M68" s="38"/>
      <c r="O68" s="59"/>
    </row>
    <row r="69" spans="1:33" x14ac:dyDescent="0.2">
      <c r="A69" s="153"/>
      <c r="B69" s="31"/>
      <c r="C69" s="32"/>
      <c r="D69" s="7" t="s">
        <v>5</v>
      </c>
      <c r="E69" s="16"/>
      <c r="F69" s="14"/>
      <c r="G69" s="4"/>
      <c r="H69" s="4"/>
      <c r="I69" s="4"/>
      <c r="J69" s="4"/>
      <c r="K69" s="44">
        <f>SUM(K66:K68)</f>
        <v>2235</v>
      </c>
      <c r="L69" s="21"/>
      <c r="M69" s="38"/>
      <c r="O69" s="63">
        <f>+M69</f>
        <v>0</v>
      </c>
    </row>
    <row r="70" spans="1:33" ht="7.5" customHeight="1" x14ac:dyDescent="0.2">
      <c r="A70" s="39"/>
      <c r="B70" s="30"/>
      <c r="C70" s="17"/>
      <c r="D70" s="6"/>
      <c r="E70" s="16"/>
      <c r="F70" s="14"/>
      <c r="G70" s="4"/>
      <c r="H70" s="4"/>
      <c r="I70" s="4"/>
      <c r="J70" s="4"/>
      <c r="K70" s="4"/>
      <c r="L70" s="21"/>
      <c r="M70" s="38"/>
      <c r="O70" s="59"/>
    </row>
    <row r="71" spans="1:33" ht="78" customHeight="1" x14ac:dyDescent="0.2">
      <c r="A71" s="160" t="s">
        <v>31</v>
      </c>
      <c r="B71" s="161" t="e">
        <f>#REF!</f>
        <v>#REF!</v>
      </c>
      <c r="C71" s="162" t="e">
        <f>#REF!</f>
        <v>#REF!</v>
      </c>
      <c r="D71" s="163" t="s">
        <v>54</v>
      </c>
      <c r="E71" s="164"/>
      <c r="F71" s="164"/>
      <c r="G71" s="165"/>
      <c r="H71" s="165"/>
      <c r="I71" s="165"/>
      <c r="J71" s="165"/>
      <c r="K71" s="165"/>
      <c r="L71" s="166"/>
      <c r="M71" s="167"/>
      <c r="O71" s="59"/>
      <c r="AG71" s="158"/>
    </row>
    <row r="72" spans="1:33" x14ac:dyDescent="0.2">
      <c r="A72" s="168"/>
      <c r="B72" s="161" t="e">
        <f>#REF!</f>
        <v>#REF!</v>
      </c>
      <c r="C72" s="161" t="e">
        <f>#REF!</f>
        <v>#REF!</v>
      </c>
      <c r="D72" s="169" t="s">
        <v>55</v>
      </c>
      <c r="E72" s="164"/>
      <c r="F72" s="164"/>
      <c r="G72" s="165"/>
      <c r="H72" s="165"/>
      <c r="I72" s="165"/>
      <c r="J72" s="165"/>
      <c r="K72" s="165"/>
      <c r="L72" s="166"/>
      <c r="M72" s="167"/>
      <c r="O72" s="59"/>
      <c r="AG72" s="158"/>
    </row>
    <row r="73" spans="1:33" x14ac:dyDescent="0.2">
      <c r="A73" s="168"/>
      <c r="B73" s="170"/>
      <c r="C73" s="171"/>
      <c r="D73" s="172" t="s">
        <v>87</v>
      </c>
      <c r="E73" s="173" t="s">
        <v>11</v>
      </c>
      <c r="F73" s="164"/>
      <c r="G73" s="174"/>
      <c r="H73" s="174"/>
      <c r="I73" s="174"/>
      <c r="J73" s="174"/>
      <c r="K73" s="174">
        <v>1587</v>
      </c>
      <c r="L73" s="166"/>
      <c r="M73" s="167"/>
      <c r="O73" s="59"/>
      <c r="Q73" s="24">
        <f>+(25+22+26)*19</f>
        <v>1387</v>
      </c>
      <c r="AG73" s="158"/>
    </row>
    <row r="74" spans="1:33" x14ac:dyDescent="0.2">
      <c r="A74" s="168"/>
      <c r="B74" s="170"/>
      <c r="C74" s="171"/>
      <c r="D74" s="172" t="s">
        <v>96</v>
      </c>
      <c r="E74" s="173" t="s">
        <v>11</v>
      </c>
      <c r="F74" s="164"/>
      <c r="G74" s="174"/>
      <c r="H74" s="174"/>
      <c r="I74" s="174"/>
      <c r="J74" s="174"/>
      <c r="K74" s="174">
        <v>750</v>
      </c>
      <c r="L74" s="166"/>
      <c r="M74" s="167"/>
      <c r="O74" s="59"/>
      <c r="AG74" s="158"/>
    </row>
    <row r="75" spans="1:33" x14ac:dyDescent="0.2">
      <c r="A75" s="175"/>
      <c r="B75" s="176"/>
      <c r="C75" s="177"/>
      <c r="D75" s="178" t="s">
        <v>5</v>
      </c>
      <c r="E75" s="173"/>
      <c r="F75" s="164"/>
      <c r="G75" s="165"/>
      <c r="H75" s="165"/>
      <c r="I75" s="165"/>
      <c r="J75" s="165"/>
      <c r="K75" s="179">
        <f>SUM(K73:K74)</f>
        <v>2337</v>
      </c>
      <c r="L75" s="166"/>
      <c r="M75" s="167"/>
      <c r="O75" s="63">
        <f>+M75</f>
        <v>0</v>
      </c>
      <c r="AG75" s="158"/>
    </row>
    <row r="76" spans="1:33" ht="7.5" customHeight="1" x14ac:dyDescent="0.2">
      <c r="A76" s="39"/>
      <c r="B76" s="30"/>
      <c r="C76" s="17"/>
      <c r="D76" s="6"/>
      <c r="E76" s="16"/>
      <c r="F76" s="14"/>
      <c r="G76" s="4"/>
      <c r="H76" s="4"/>
      <c r="I76" s="4"/>
      <c r="J76" s="4"/>
      <c r="K76" s="4"/>
      <c r="L76" s="21"/>
      <c r="M76" s="38"/>
      <c r="O76" s="59"/>
      <c r="AG76" s="158"/>
    </row>
    <row r="77" spans="1:33" ht="78" customHeight="1" x14ac:dyDescent="0.2">
      <c r="A77" s="160" t="s">
        <v>183</v>
      </c>
      <c r="B77" s="161" t="e">
        <f>#REF!</f>
        <v>#REF!</v>
      </c>
      <c r="C77" s="162" t="e">
        <f>#REF!</f>
        <v>#REF!</v>
      </c>
      <c r="D77" s="163" t="s">
        <v>191</v>
      </c>
      <c r="E77" s="164"/>
      <c r="F77" s="164"/>
      <c r="G77" s="165"/>
      <c r="H77" s="165"/>
      <c r="I77" s="165"/>
      <c r="J77" s="165"/>
      <c r="K77" s="165"/>
      <c r="L77" s="166"/>
      <c r="M77" s="167"/>
      <c r="O77" s="59"/>
      <c r="AG77" s="158"/>
    </row>
    <row r="78" spans="1:33" x14ac:dyDescent="0.2">
      <c r="A78" s="168"/>
      <c r="B78" s="161" t="e">
        <f>#REF!</f>
        <v>#REF!</v>
      </c>
      <c r="C78" s="161" t="e">
        <f>#REF!</f>
        <v>#REF!</v>
      </c>
      <c r="D78" s="169" t="s">
        <v>184</v>
      </c>
      <c r="E78" s="164"/>
      <c r="F78" s="164"/>
      <c r="G78" s="165"/>
      <c r="H78" s="165"/>
      <c r="I78" s="165"/>
      <c r="J78" s="165"/>
      <c r="K78" s="165"/>
      <c r="L78" s="166"/>
      <c r="M78" s="167"/>
      <c r="O78" s="59"/>
      <c r="AG78" s="158"/>
    </row>
    <row r="79" spans="1:33" x14ac:dyDescent="0.2">
      <c r="A79" s="168"/>
      <c r="B79" s="170"/>
      <c r="C79" s="171"/>
      <c r="D79" s="172" t="s">
        <v>87</v>
      </c>
      <c r="E79" s="173" t="s">
        <v>11</v>
      </c>
      <c r="F79" s="164"/>
      <c r="G79" s="174"/>
      <c r="H79" s="174"/>
      <c r="I79" s="174"/>
      <c r="J79" s="174"/>
      <c r="K79" s="174">
        <v>1587</v>
      </c>
      <c r="L79" s="166"/>
      <c r="M79" s="167"/>
      <c r="O79" s="59"/>
      <c r="Q79" s="24">
        <f>+(25+22+26)*19</f>
        <v>1387</v>
      </c>
      <c r="AG79" s="158"/>
    </row>
    <row r="80" spans="1:33" x14ac:dyDescent="0.2">
      <c r="A80" s="168"/>
      <c r="B80" s="170"/>
      <c r="C80" s="171"/>
      <c r="D80" s="172" t="s">
        <v>96</v>
      </c>
      <c r="E80" s="173" t="s">
        <v>11</v>
      </c>
      <c r="F80" s="164"/>
      <c r="G80" s="174"/>
      <c r="H80" s="174"/>
      <c r="I80" s="174"/>
      <c r="J80" s="174"/>
      <c r="K80" s="174">
        <v>750</v>
      </c>
      <c r="L80" s="166"/>
      <c r="M80" s="167"/>
      <c r="O80" s="59"/>
      <c r="AG80" s="158"/>
    </row>
    <row r="81" spans="1:33" x14ac:dyDescent="0.2">
      <c r="A81" s="175"/>
      <c r="B81" s="176"/>
      <c r="C81" s="177"/>
      <c r="D81" s="178" t="s">
        <v>5</v>
      </c>
      <c r="E81" s="173"/>
      <c r="F81" s="164"/>
      <c r="G81" s="165"/>
      <c r="H81" s="165"/>
      <c r="I81" s="165"/>
      <c r="J81" s="165"/>
      <c r="K81" s="179">
        <f>SUM(K79:K80)</f>
        <v>2337</v>
      </c>
      <c r="L81" s="166"/>
      <c r="M81" s="167"/>
      <c r="O81" s="63">
        <f>+M81</f>
        <v>0</v>
      </c>
      <c r="AG81" s="158"/>
    </row>
    <row r="82" spans="1:33" ht="7.5" customHeight="1" x14ac:dyDescent="0.2">
      <c r="A82" s="180"/>
      <c r="B82" s="170"/>
      <c r="C82" s="171"/>
      <c r="D82" s="181"/>
      <c r="E82" s="173"/>
      <c r="F82" s="164"/>
      <c r="G82" s="165"/>
      <c r="H82" s="165"/>
      <c r="I82" s="165"/>
      <c r="J82" s="165"/>
      <c r="K82" s="165"/>
      <c r="L82" s="166"/>
      <c r="M82" s="167"/>
      <c r="O82" s="59"/>
      <c r="AG82" s="158"/>
    </row>
    <row r="83" spans="1:33" ht="78" customHeight="1" x14ac:dyDescent="0.2">
      <c r="A83" s="182" t="s">
        <v>16</v>
      </c>
      <c r="B83" s="161" t="e">
        <f>#REF!</f>
        <v>#REF!</v>
      </c>
      <c r="C83" s="162" t="e">
        <f>#REF!</f>
        <v>#REF!</v>
      </c>
      <c r="D83" s="163" t="s">
        <v>56</v>
      </c>
      <c r="E83" s="164"/>
      <c r="F83" s="164"/>
      <c r="G83" s="165"/>
      <c r="H83" s="165"/>
      <c r="I83" s="165"/>
      <c r="J83" s="165"/>
      <c r="K83" s="165"/>
      <c r="L83" s="166"/>
      <c r="M83" s="167"/>
      <c r="O83" s="59"/>
      <c r="AG83" s="158"/>
    </row>
    <row r="84" spans="1:33" x14ac:dyDescent="0.2">
      <c r="A84" s="183"/>
      <c r="B84" s="161" t="e">
        <f>#REF!</f>
        <v>#REF!</v>
      </c>
      <c r="C84" s="161" t="e">
        <f>#REF!</f>
        <v>#REF!</v>
      </c>
      <c r="D84" s="172" t="s">
        <v>87</v>
      </c>
      <c r="E84" s="164"/>
      <c r="F84" s="164"/>
      <c r="G84" s="165"/>
      <c r="H84" s="165"/>
      <c r="I84" s="165"/>
      <c r="J84" s="165"/>
      <c r="K84" s="165"/>
      <c r="L84" s="166"/>
      <c r="M84" s="167"/>
      <c r="O84" s="59"/>
      <c r="AG84" s="158"/>
    </row>
    <row r="85" spans="1:33" x14ac:dyDescent="0.2">
      <c r="A85" s="183"/>
      <c r="B85" s="170"/>
      <c r="C85" s="171"/>
      <c r="D85" s="172" t="s">
        <v>96</v>
      </c>
      <c r="E85" s="173" t="s">
        <v>11</v>
      </c>
      <c r="F85" s="164"/>
      <c r="G85" s="174"/>
      <c r="H85" s="174"/>
      <c r="I85" s="174"/>
      <c r="J85" s="174"/>
      <c r="K85" s="174">
        <f>+K75</f>
        <v>2337</v>
      </c>
      <c r="L85" s="166"/>
      <c r="M85" s="167"/>
      <c r="O85" s="59"/>
      <c r="AG85" s="158"/>
    </row>
    <row r="86" spans="1:33" x14ac:dyDescent="0.2">
      <c r="A86" s="184"/>
      <c r="B86" s="176"/>
      <c r="C86" s="177"/>
      <c r="D86" s="178" t="s">
        <v>5</v>
      </c>
      <c r="E86" s="173" t="s">
        <v>11</v>
      </c>
      <c r="F86" s="164"/>
      <c r="G86" s="165"/>
      <c r="H86" s="165"/>
      <c r="I86" s="165"/>
      <c r="J86" s="165"/>
      <c r="K86" s="179">
        <f>SUM(K85:K85)</f>
        <v>2337</v>
      </c>
      <c r="L86" s="166"/>
      <c r="M86" s="167"/>
      <c r="O86" s="63">
        <f>+M86</f>
        <v>0</v>
      </c>
      <c r="AG86" s="158"/>
    </row>
    <row r="87" spans="1:33" ht="7.5" customHeight="1" x14ac:dyDescent="0.2">
      <c r="A87" s="39"/>
      <c r="B87" s="30"/>
      <c r="C87" s="17"/>
      <c r="D87" s="6"/>
      <c r="E87" s="16"/>
      <c r="F87" s="14"/>
      <c r="G87" s="4"/>
      <c r="H87" s="4"/>
      <c r="I87" s="4"/>
      <c r="J87" s="4"/>
      <c r="K87" s="4"/>
      <c r="L87" s="21"/>
      <c r="M87" s="38"/>
      <c r="O87" s="59"/>
    </row>
    <row r="88" spans="1:33" ht="21.6" customHeight="1" x14ac:dyDescent="0.2">
      <c r="A88" s="154" t="s">
        <v>32</v>
      </c>
      <c r="B88" s="19" t="e">
        <f>#REF!</f>
        <v>#REF!</v>
      </c>
      <c r="C88" s="43" t="e">
        <f>#REF!</f>
        <v>#REF!</v>
      </c>
      <c r="D88" s="57" t="s">
        <v>45</v>
      </c>
      <c r="E88" s="14"/>
      <c r="F88" s="14"/>
      <c r="G88" s="4"/>
      <c r="H88" s="4"/>
      <c r="I88" s="4"/>
      <c r="J88" s="4"/>
      <c r="K88" s="4"/>
      <c r="L88" s="21"/>
      <c r="M88" s="38"/>
      <c r="O88" s="59"/>
    </row>
    <row r="89" spans="1:33" x14ac:dyDescent="0.2">
      <c r="A89" s="154"/>
      <c r="B89" s="19" t="e">
        <f>#REF!</f>
        <v>#REF!</v>
      </c>
      <c r="C89" s="19" t="e">
        <f>#REF!</f>
        <v>#REF!</v>
      </c>
      <c r="D89" s="116" t="s">
        <v>88</v>
      </c>
      <c r="E89" s="14"/>
      <c r="F89" s="14">
        <f>26.6+0.7*0.2*15+0.7*0.65</f>
        <v>29.155000000000001</v>
      </c>
      <c r="G89" s="4"/>
      <c r="H89" s="4"/>
      <c r="I89" s="4"/>
      <c r="J89" s="4">
        <v>1.25</v>
      </c>
      <c r="K89" s="3">
        <f>PRODUCT(F89:J89)</f>
        <v>36.443750000000001</v>
      </c>
      <c r="L89" s="21"/>
      <c r="M89" s="38"/>
      <c r="O89" s="59"/>
    </row>
    <row r="90" spans="1:33" ht="12" customHeight="1" x14ac:dyDescent="0.2">
      <c r="A90" s="154"/>
      <c r="B90" s="30"/>
      <c r="C90" s="17"/>
      <c r="D90" s="34"/>
      <c r="E90" s="14"/>
      <c r="F90"/>
      <c r="G90" s="3"/>
      <c r="H90" s="3"/>
      <c r="I90" s="3"/>
      <c r="J90" s="3"/>
      <c r="L90" s="21"/>
      <c r="M90" s="38"/>
      <c r="O90" s="59"/>
    </row>
    <row r="91" spans="1:33" x14ac:dyDescent="0.2">
      <c r="A91" s="155"/>
      <c r="B91" s="31"/>
      <c r="C91" s="32"/>
      <c r="D91" s="7" t="s">
        <v>5</v>
      </c>
      <c r="E91" s="16" t="s">
        <v>62</v>
      </c>
      <c r="F91" s="14"/>
      <c r="G91" s="4"/>
      <c r="H91" s="4"/>
      <c r="I91" s="4"/>
      <c r="J91" s="4"/>
      <c r="K91" s="44">
        <f>SUM(K89:K89)</f>
        <v>36.443750000000001</v>
      </c>
      <c r="L91" s="21"/>
      <c r="M91" s="38"/>
      <c r="O91" s="63">
        <f>+M91</f>
        <v>0</v>
      </c>
    </row>
    <row r="92" spans="1:33" ht="7.5" customHeight="1" x14ac:dyDescent="0.2">
      <c r="A92" s="39"/>
      <c r="B92" s="30"/>
      <c r="C92" s="17"/>
      <c r="D92" s="6"/>
      <c r="E92" s="16"/>
      <c r="F92" s="14"/>
      <c r="G92" s="4"/>
      <c r="H92" s="4"/>
      <c r="I92" s="4"/>
      <c r="J92" s="4"/>
      <c r="K92" s="4"/>
      <c r="L92" s="21"/>
      <c r="M92" s="38"/>
      <c r="O92" s="59"/>
    </row>
    <row r="93" spans="1:33" ht="145.5" customHeight="1" x14ac:dyDescent="0.2">
      <c r="A93" s="154" t="s">
        <v>33</v>
      </c>
      <c r="B93" s="19" t="e">
        <f>#REF!</f>
        <v>#REF!</v>
      </c>
      <c r="C93" s="43" t="e">
        <f>#REF!</f>
        <v>#REF!</v>
      </c>
      <c r="D93" s="57" t="s">
        <v>174</v>
      </c>
      <c r="E93" s="14"/>
      <c r="F93" s="14"/>
      <c r="G93" s="4"/>
      <c r="H93" s="4"/>
      <c r="I93" s="4"/>
      <c r="J93" s="4"/>
      <c r="K93" s="4"/>
      <c r="L93" s="21"/>
      <c r="M93" s="38"/>
      <c r="O93" s="59"/>
    </row>
    <row r="94" spans="1:33" x14ac:dyDescent="0.2">
      <c r="A94" s="154"/>
      <c r="B94" s="19" t="e">
        <f>#REF!</f>
        <v>#REF!</v>
      </c>
      <c r="C94" s="19" t="e">
        <f>#REF!</f>
        <v>#REF!</v>
      </c>
      <c r="D94" s="113" t="s">
        <v>89</v>
      </c>
      <c r="E94" s="14"/>
      <c r="F94" s="14"/>
      <c r="G94" s="4"/>
      <c r="H94" s="4"/>
      <c r="I94" s="4"/>
      <c r="J94" s="4"/>
      <c r="K94" s="3">
        <v>33.51</v>
      </c>
      <c r="L94" s="21"/>
      <c r="M94" s="38"/>
      <c r="O94" s="59"/>
    </row>
    <row r="95" spans="1:33" x14ac:dyDescent="0.2">
      <c r="A95" s="155"/>
      <c r="B95" s="31"/>
      <c r="C95" s="32"/>
      <c r="D95" s="7" t="s">
        <v>5</v>
      </c>
      <c r="E95" s="16" t="s">
        <v>62</v>
      </c>
      <c r="F95" s="14"/>
      <c r="G95" s="4"/>
      <c r="H95" s="4"/>
      <c r="I95" s="4"/>
      <c r="J95" s="4"/>
      <c r="K95" s="44">
        <f>SUM(K94:K94)</f>
        <v>33.51</v>
      </c>
      <c r="L95" s="21"/>
      <c r="M95" s="38"/>
      <c r="O95" s="63">
        <f>+M95</f>
        <v>0</v>
      </c>
    </row>
    <row r="96" spans="1:33" ht="25.5" x14ac:dyDescent="0.2">
      <c r="A96" s="154" t="s">
        <v>34</v>
      </c>
      <c r="B96" s="19" t="e">
        <f>#REF!</f>
        <v>#REF!</v>
      </c>
      <c r="C96" s="43" t="e">
        <f>#REF!</f>
        <v>#REF!</v>
      </c>
      <c r="D96" s="57" t="s">
        <v>71</v>
      </c>
      <c r="E96" s="14"/>
      <c r="F96" s="14"/>
      <c r="G96" s="4"/>
      <c r="H96" s="4"/>
      <c r="I96" s="4"/>
      <c r="J96" s="4"/>
      <c r="K96" s="4"/>
      <c r="L96" s="21"/>
      <c r="M96" s="38"/>
      <c r="O96" s="59"/>
    </row>
    <row r="97" spans="1:15" x14ac:dyDescent="0.2">
      <c r="A97" s="154"/>
      <c r="B97" s="19" t="e">
        <f>#REF!</f>
        <v>#REF!</v>
      </c>
      <c r="C97" s="19" t="e">
        <f>#REF!</f>
        <v>#REF!</v>
      </c>
      <c r="D97" s="55" t="s">
        <v>20</v>
      </c>
      <c r="E97" s="14"/>
      <c r="F97" s="14"/>
      <c r="G97" s="4"/>
      <c r="H97" s="4"/>
      <c r="I97" s="4"/>
      <c r="J97" s="4"/>
      <c r="K97" s="4"/>
      <c r="L97" s="21"/>
      <c r="M97" s="38"/>
      <c r="O97" s="59"/>
    </row>
    <row r="98" spans="1:15" x14ac:dyDescent="0.2">
      <c r="A98" s="154"/>
      <c r="B98" s="5"/>
      <c r="C98" s="16"/>
      <c r="D98" s="113" t="s">
        <v>89</v>
      </c>
      <c r="E98" s="14"/>
      <c r="F98" s="14"/>
      <c r="G98" s="3"/>
      <c r="H98" s="3"/>
      <c r="I98" s="3"/>
      <c r="J98" s="3">
        <v>1</v>
      </c>
      <c r="K98" s="3">
        <f>PRODUCT(F98:J98)</f>
        <v>1</v>
      </c>
      <c r="L98" s="21"/>
      <c r="M98" s="38"/>
      <c r="O98" s="59"/>
    </row>
    <row r="99" spans="1:15" x14ac:dyDescent="0.2">
      <c r="A99" s="155"/>
      <c r="B99" s="31"/>
      <c r="C99" s="32"/>
      <c r="D99" s="7" t="s">
        <v>5</v>
      </c>
      <c r="E99" s="16" t="s">
        <v>20</v>
      </c>
      <c r="F99" s="14"/>
      <c r="G99" s="4"/>
      <c r="H99" s="4"/>
      <c r="I99" s="4"/>
      <c r="J99" s="4"/>
      <c r="K99" s="44">
        <f>SUM(K98:K98)</f>
        <v>1</v>
      </c>
      <c r="L99" s="21"/>
      <c r="M99" s="38"/>
      <c r="O99" s="63">
        <f>+M99</f>
        <v>0</v>
      </c>
    </row>
    <row r="100" spans="1:15" ht="7.5" customHeight="1" x14ac:dyDescent="0.2">
      <c r="A100" s="39"/>
      <c r="B100" s="30"/>
      <c r="C100" s="17"/>
      <c r="D100" s="6"/>
      <c r="E100" s="16"/>
      <c r="F100" s="14"/>
      <c r="G100" s="4"/>
      <c r="H100" s="4"/>
      <c r="I100" s="4"/>
      <c r="J100" s="4"/>
      <c r="K100" s="4"/>
      <c r="L100" s="21"/>
      <c r="M100" s="38"/>
      <c r="O100" s="59"/>
    </row>
    <row r="101" spans="1:15" ht="78" customHeight="1" x14ac:dyDescent="0.2">
      <c r="A101" s="154" t="s">
        <v>17</v>
      </c>
      <c r="B101" s="19" t="e">
        <f>#REF!</f>
        <v>#REF!</v>
      </c>
      <c r="C101" s="43" t="e">
        <f>#REF!</f>
        <v>#REF!</v>
      </c>
      <c r="D101" s="57" t="s">
        <v>24</v>
      </c>
      <c r="E101" s="14"/>
      <c r="F101" s="14"/>
      <c r="G101" s="4"/>
      <c r="H101" s="4"/>
      <c r="I101" s="4"/>
      <c r="J101" s="4"/>
      <c r="K101" s="4"/>
      <c r="L101" s="21"/>
      <c r="M101" s="38"/>
      <c r="O101" s="59"/>
    </row>
    <row r="102" spans="1:15" x14ac:dyDescent="0.2">
      <c r="A102" s="154"/>
      <c r="B102" s="5"/>
      <c r="C102" s="16"/>
      <c r="D102" s="113" t="s">
        <v>89</v>
      </c>
      <c r="E102" s="14"/>
      <c r="F102" s="14"/>
      <c r="G102" s="3">
        <v>21</v>
      </c>
      <c r="H102" s="3">
        <v>0.35</v>
      </c>
      <c r="I102" s="3"/>
      <c r="J102" s="3">
        <v>1.5</v>
      </c>
      <c r="K102" s="3">
        <f>PRODUCT(F102:J102)</f>
        <v>11.024999999999999</v>
      </c>
      <c r="L102" s="21"/>
      <c r="M102" s="38"/>
      <c r="O102" s="59"/>
    </row>
    <row r="103" spans="1:15" x14ac:dyDescent="0.2">
      <c r="A103" s="155"/>
      <c r="B103" s="31"/>
      <c r="C103" s="32"/>
      <c r="D103" s="7" t="s">
        <v>5</v>
      </c>
      <c r="E103" s="16" t="s">
        <v>62</v>
      </c>
      <c r="F103" s="14"/>
      <c r="G103" s="4"/>
      <c r="H103" s="4"/>
      <c r="I103" s="4"/>
      <c r="J103" s="4"/>
      <c r="K103" s="44">
        <f>SUM(K102:K102)</f>
        <v>11.024999999999999</v>
      </c>
      <c r="L103" s="21"/>
      <c r="M103" s="38"/>
      <c r="O103" s="63">
        <f>+M103</f>
        <v>0</v>
      </c>
    </row>
    <row r="104" spans="1:15" ht="7.5" customHeight="1" x14ac:dyDescent="0.2">
      <c r="A104" s="39"/>
      <c r="B104" s="30"/>
      <c r="C104" s="17"/>
      <c r="D104" s="6"/>
      <c r="E104" s="16"/>
      <c r="F104" s="14"/>
      <c r="G104" s="4"/>
      <c r="H104" s="4"/>
      <c r="I104" s="4"/>
      <c r="J104" s="4"/>
      <c r="K104" s="4"/>
      <c r="L104" s="21"/>
      <c r="M104" s="38"/>
      <c r="O104" s="59"/>
    </row>
    <row r="105" spans="1:15" ht="87" customHeight="1" x14ac:dyDescent="0.2">
      <c r="A105" s="152" t="s">
        <v>35</v>
      </c>
      <c r="B105" s="19" t="e">
        <f>#REF!</f>
        <v>#REF!</v>
      </c>
      <c r="C105" s="43" t="e">
        <f>#REF!</f>
        <v>#REF!</v>
      </c>
      <c r="D105" s="57" t="s">
        <v>63</v>
      </c>
      <c r="E105" s="14"/>
      <c r="F105" s="14"/>
      <c r="G105" s="4"/>
      <c r="H105" s="4"/>
      <c r="I105" s="4"/>
      <c r="J105" s="4"/>
      <c r="K105" s="4"/>
      <c r="L105" s="21"/>
      <c r="M105" s="38"/>
      <c r="O105" s="59"/>
    </row>
    <row r="106" spans="1:15" ht="18.95" customHeight="1" x14ac:dyDescent="0.2">
      <c r="A106" s="152"/>
      <c r="B106" s="19" t="e">
        <f>#REF!</f>
        <v>#REF!</v>
      </c>
      <c r="C106" s="19" t="e">
        <f>#REF!</f>
        <v>#REF!</v>
      </c>
      <c r="D106" s="55" t="s">
        <v>61</v>
      </c>
      <c r="E106" s="14"/>
      <c r="F106" s="14"/>
      <c r="G106" s="4"/>
      <c r="H106" s="4"/>
      <c r="I106" s="4"/>
      <c r="J106" s="4"/>
      <c r="K106" s="4"/>
      <c r="L106" s="21"/>
      <c r="M106" s="38"/>
      <c r="O106" s="59"/>
    </row>
    <row r="107" spans="1:15" x14ac:dyDescent="0.2">
      <c r="A107" s="152"/>
      <c r="B107" s="30"/>
      <c r="C107" s="17"/>
      <c r="D107" s="113" t="s">
        <v>176</v>
      </c>
      <c r="E107" s="14"/>
      <c r="F107" s="14"/>
      <c r="G107" s="3"/>
      <c r="H107" s="3"/>
      <c r="I107" s="3"/>
      <c r="J107" s="3"/>
      <c r="K107" s="3">
        <v>24</v>
      </c>
      <c r="L107" s="21"/>
      <c r="M107" s="38"/>
      <c r="O107" s="59"/>
    </row>
    <row r="108" spans="1:15" x14ac:dyDescent="0.2">
      <c r="A108" s="153"/>
      <c r="B108" s="31"/>
      <c r="C108" s="32"/>
      <c r="D108" s="7" t="s">
        <v>5</v>
      </c>
      <c r="E108" s="16" t="s">
        <v>62</v>
      </c>
      <c r="F108" s="14"/>
      <c r="G108" s="4"/>
      <c r="H108" s="4"/>
      <c r="I108" s="4"/>
      <c r="J108" s="4"/>
      <c r="K108" s="44">
        <f>SUM(K107:K107)</f>
        <v>24</v>
      </c>
      <c r="L108" s="21"/>
      <c r="M108" s="38"/>
      <c r="O108" s="63">
        <f>+M108</f>
        <v>0</v>
      </c>
    </row>
    <row r="109" spans="1:15" ht="7.5" customHeight="1" x14ac:dyDescent="0.2">
      <c r="A109" s="39"/>
      <c r="B109" s="30"/>
      <c r="C109" s="17"/>
      <c r="D109" s="6"/>
      <c r="E109" s="16"/>
      <c r="F109" s="14"/>
      <c r="G109" s="4"/>
      <c r="H109" s="4"/>
      <c r="I109" s="4"/>
      <c r="J109" s="4"/>
      <c r="K109" s="4"/>
      <c r="L109" s="21"/>
      <c r="M109" s="38"/>
      <c r="O109" s="59"/>
    </row>
    <row r="110" spans="1:15" ht="63.75" x14ac:dyDescent="0.2">
      <c r="A110" s="152" t="s">
        <v>36</v>
      </c>
      <c r="B110" s="19" t="e">
        <f>#REF!</f>
        <v>#REF!</v>
      </c>
      <c r="C110" s="43" t="e">
        <f>#REF!</f>
        <v>#REF!</v>
      </c>
      <c r="D110" s="57" t="s">
        <v>64</v>
      </c>
      <c r="E110" s="14"/>
      <c r="F110" s="14"/>
      <c r="G110" s="4"/>
      <c r="H110" s="4"/>
      <c r="I110" s="4"/>
      <c r="J110" s="4"/>
      <c r="K110" s="4"/>
      <c r="L110" s="21"/>
      <c r="M110" s="38"/>
      <c r="O110" s="59"/>
    </row>
    <row r="111" spans="1:15" ht="18.95" customHeight="1" x14ac:dyDescent="0.2">
      <c r="A111" s="152"/>
      <c r="B111" s="19" t="e">
        <f>#REF!</f>
        <v>#REF!</v>
      </c>
      <c r="C111" s="19" t="e">
        <f>#REF!</f>
        <v>#REF!</v>
      </c>
      <c r="D111" s="55" t="s">
        <v>61</v>
      </c>
      <c r="E111" s="14"/>
      <c r="F111" s="14"/>
      <c r="G111" s="4"/>
      <c r="H111" s="4"/>
      <c r="I111" s="4"/>
      <c r="J111" s="4"/>
      <c r="K111" s="4"/>
      <c r="L111" s="21"/>
      <c r="M111" s="38"/>
      <c r="O111" s="59"/>
    </row>
    <row r="112" spans="1:15" x14ac:dyDescent="0.2">
      <c r="A112" s="152"/>
      <c r="B112" s="25"/>
      <c r="C112" s="25"/>
      <c r="D112" s="117" t="s">
        <v>90</v>
      </c>
      <c r="E112" s="14"/>
      <c r="F112" s="14"/>
      <c r="G112" s="5">
        <v>38</v>
      </c>
      <c r="H112" s="4"/>
      <c r="I112" s="4">
        <v>1.1000000000000001</v>
      </c>
      <c r="J112" s="4">
        <v>1.25</v>
      </c>
      <c r="K112" s="3">
        <f>J112+G112*I112</f>
        <v>43.050000000000004</v>
      </c>
      <c r="L112" s="21"/>
      <c r="M112" s="38"/>
      <c r="O112" s="59"/>
    </row>
    <row r="113" spans="1:15" x14ac:dyDescent="0.2">
      <c r="A113" s="153"/>
      <c r="B113" s="31"/>
      <c r="C113" s="32"/>
      <c r="D113" s="7" t="s">
        <v>5</v>
      </c>
      <c r="E113" s="16" t="s">
        <v>62</v>
      </c>
      <c r="F113" s="14"/>
      <c r="G113" s="4"/>
      <c r="H113" s="4"/>
      <c r="I113" s="4"/>
      <c r="J113" s="4"/>
      <c r="K113" s="44">
        <f>SUM(K112:K112)</f>
        <v>43.050000000000004</v>
      </c>
      <c r="L113" s="21"/>
      <c r="M113" s="38"/>
      <c r="O113" s="63">
        <f>+M113</f>
        <v>0</v>
      </c>
    </row>
    <row r="114" spans="1:15" ht="7.5" customHeight="1" x14ac:dyDescent="0.2">
      <c r="A114" s="39"/>
      <c r="B114" s="30"/>
      <c r="C114" s="17"/>
      <c r="D114" s="6"/>
      <c r="E114" s="16"/>
      <c r="F114" s="14"/>
      <c r="G114" s="4"/>
      <c r="H114" s="4"/>
      <c r="I114" s="4"/>
      <c r="J114" s="4"/>
      <c r="K114" s="4"/>
      <c r="L114" s="21"/>
      <c r="M114" s="38"/>
      <c r="O114" s="59"/>
    </row>
    <row r="115" spans="1:15" ht="63.75" x14ac:dyDescent="0.2">
      <c r="A115" s="152" t="s">
        <v>37</v>
      </c>
      <c r="B115" s="19" t="e">
        <f>#REF!</f>
        <v>#REF!</v>
      </c>
      <c r="C115" s="43" t="e">
        <f>#REF!</f>
        <v>#REF!</v>
      </c>
      <c r="D115" s="57" t="s">
        <v>65</v>
      </c>
      <c r="E115" s="14"/>
      <c r="F115" s="14"/>
      <c r="G115" s="4"/>
      <c r="H115" s="4"/>
      <c r="I115" s="4"/>
      <c r="J115" s="4"/>
      <c r="K115" s="4"/>
      <c r="L115" s="21"/>
      <c r="M115" s="38"/>
      <c r="O115" s="59"/>
    </row>
    <row r="116" spans="1:15" ht="18.95" customHeight="1" x14ac:dyDescent="0.2">
      <c r="A116" s="152"/>
      <c r="B116" s="19" t="e">
        <f>#REF!</f>
        <v>#REF!</v>
      </c>
      <c r="C116" s="19" t="e">
        <f>#REF!</f>
        <v>#REF!</v>
      </c>
      <c r="D116" s="57" t="s">
        <v>178</v>
      </c>
      <c r="E116" s="14"/>
      <c r="F116" s="14"/>
      <c r="G116" s="4"/>
      <c r="H116" s="4"/>
      <c r="I116" s="4"/>
      <c r="J116" s="4"/>
      <c r="K116" s="4"/>
      <c r="L116" s="21"/>
      <c r="M116" s="38"/>
      <c r="O116" s="59"/>
    </row>
    <row r="117" spans="1:15" x14ac:dyDescent="0.2">
      <c r="A117" s="152"/>
      <c r="B117" s="25"/>
      <c r="C117" s="25"/>
      <c r="D117" s="117" t="s">
        <v>90</v>
      </c>
      <c r="E117" s="14"/>
      <c r="F117" s="14"/>
      <c r="G117" s="5">
        <v>38</v>
      </c>
      <c r="H117" s="4"/>
      <c r="I117" s="4">
        <v>1.1000000000000001</v>
      </c>
      <c r="J117" s="4">
        <v>1.25</v>
      </c>
      <c r="K117" s="3">
        <f>J117+G117*I117</f>
        <v>43.050000000000004</v>
      </c>
      <c r="L117" s="21"/>
      <c r="M117" s="38"/>
      <c r="O117" s="59"/>
    </row>
    <row r="118" spans="1:15" x14ac:dyDescent="0.2">
      <c r="A118" s="153"/>
      <c r="B118" s="31"/>
      <c r="C118" s="32"/>
      <c r="D118" s="7" t="s">
        <v>5</v>
      </c>
      <c r="E118" s="16" t="s">
        <v>62</v>
      </c>
      <c r="F118" s="14"/>
      <c r="G118" s="4"/>
      <c r="H118" s="4"/>
      <c r="I118" s="4"/>
      <c r="J118" s="4"/>
      <c r="K118" s="44">
        <f>SUM(K117:K117)</f>
        <v>43.050000000000004</v>
      </c>
      <c r="L118" s="21"/>
      <c r="M118" s="38"/>
      <c r="O118" s="63">
        <f>+M118</f>
        <v>0</v>
      </c>
    </row>
    <row r="119" spans="1:15" ht="6" customHeight="1" x14ac:dyDescent="0.2">
      <c r="A119" s="112"/>
      <c r="B119" s="31"/>
      <c r="C119" s="32"/>
      <c r="D119" s="7"/>
      <c r="E119" s="16"/>
      <c r="F119" s="14"/>
      <c r="G119" s="4"/>
      <c r="H119" s="4"/>
      <c r="I119" s="4"/>
      <c r="J119" s="4"/>
      <c r="K119" s="44"/>
      <c r="L119" s="21"/>
      <c r="M119" s="38"/>
      <c r="O119" s="63"/>
    </row>
    <row r="120" spans="1:15" ht="51" x14ac:dyDescent="0.2">
      <c r="A120" s="159" t="s">
        <v>38</v>
      </c>
      <c r="B120" s="19" t="e">
        <f>#REF!</f>
        <v>#REF!</v>
      </c>
      <c r="C120" s="52" t="e">
        <f>#REF!</f>
        <v>#REF!</v>
      </c>
      <c r="D120" s="18" t="s">
        <v>177</v>
      </c>
      <c r="E120" s="14"/>
      <c r="F120" s="14"/>
      <c r="G120" s="4"/>
      <c r="H120" s="4"/>
      <c r="I120" s="4"/>
      <c r="J120" s="4"/>
      <c r="K120" s="4"/>
      <c r="L120" s="21"/>
      <c r="M120" s="38"/>
      <c r="O120" s="63"/>
    </row>
    <row r="121" spans="1:15" x14ac:dyDescent="0.2">
      <c r="A121" s="159"/>
      <c r="B121" s="19" t="e">
        <f>#REF!</f>
        <v>#REF!</v>
      </c>
      <c r="C121" s="12"/>
      <c r="D121" s="116" t="s">
        <v>170</v>
      </c>
      <c r="E121" s="14"/>
      <c r="F121" s="14"/>
      <c r="G121" s="4"/>
      <c r="H121" s="4"/>
      <c r="I121" s="4"/>
      <c r="J121" s="4"/>
      <c r="K121" s="4"/>
      <c r="L121" s="21"/>
      <c r="M121" s="38"/>
      <c r="O121" s="63"/>
    </row>
    <row r="122" spans="1:15" x14ac:dyDescent="0.2">
      <c r="A122" s="159"/>
      <c r="B122" s="31"/>
      <c r="C122" s="32"/>
      <c r="D122" s="7" t="s">
        <v>5</v>
      </c>
      <c r="E122" s="16" t="s">
        <v>62</v>
      </c>
      <c r="F122" s="14"/>
      <c r="G122" s="4"/>
      <c r="H122" s="4"/>
      <c r="I122" s="4"/>
      <c r="J122" s="4"/>
      <c r="K122" s="11">
        <v>47</v>
      </c>
      <c r="L122" s="21"/>
      <c r="M122" s="38"/>
      <c r="O122" s="63"/>
    </row>
    <row r="123" spans="1:15" ht="6" customHeight="1" x14ac:dyDescent="0.2">
      <c r="A123" s="51"/>
      <c r="B123" s="31"/>
      <c r="C123" s="32"/>
      <c r="D123" s="7"/>
      <c r="E123" s="16"/>
      <c r="F123" s="14"/>
      <c r="G123" s="4"/>
      <c r="H123" s="4"/>
      <c r="I123" s="4"/>
      <c r="J123" s="4"/>
      <c r="K123" s="44"/>
      <c r="L123" s="21"/>
      <c r="M123" s="38"/>
      <c r="O123" s="59"/>
    </row>
    <row r="124" spans="1:15" ht="39.6" customHeight="1" x14ac:dyDescent="0.2">
      <c r="A124" s="152" t="s">
        <v>39</v>
      </c>
      <c r="B124" s="19" t="e">
        <f>#REF!</f>
        <v>#REF!</v>
      </c>
      <c r="C124" s="52" t="e">
        <f>#REF!</f>
        <v>#REF!</v>
      </c>
      <c r="D124" s="18" t="s">
        <v>92</v>
      </c>
      <c r="E124" s="14"/>
      <c r="F124" s="14"/>
      <c r="G124" s="4"/>
      <c r="H124" s="4"/>
      <c r="I124" s="4"/>
      <c r="J124" s="4"/>
      <c r="K124" s="4"/>
      <c r="L124" s="21"/>
      <c r="M124" s="38"/>
      <c r="O124" s="59"/>
    </row>
    <row r="125" spans="1:15" x14ac:dyDescent="0.2">
      <c r="A125" s="152"/>
      <c r="B125" s="19" t="e">
        <f>#REF!</f>
        <v>#REF!</v>
      </c>
      <c r="C125" s="12"/>
      <c r="D125" s="18" t="s">
        <v>14</v>
      </c>
      <c r="E125" s="14"/>
      <c r="F125" s="14"/>
      <c r="G125" s="4"/>
      <c r="H125" s="4"/>
      <c r="I125" s="4"/>
      <c r="J125" s="4"/>
      <c r="K125" s="4"/>
      <c r="L125" s="21"/>
      <c r="M125" s="38"/>
      <c r="O125" s="59"/>
    </row>
    <row r="126" spans="1:15" x14ac:dyDescent="0.2">
      <c r="A126" s="152"/>
      <c r="B126" s="5"/>
      <c r="C126" s="12"/>
      <c r="D126" s="35" t="s">
        <v>91</v>
      </c>
      <c r="E126" s="14"/>
      <c r="F126" s="14">
        <v>2</v>
      </c>
      <c r="G126" s="3"/>
      <c r="H126" s="3"/>
      <c r="I126" s="3">
        <v>16</v>
      </c>
      <c r="J126" s="3"/>
      <c r="K126" s="3">
        <f>PRODUCT(F126:J126)</f>
        <v>32</v>
      </c>
      <c r="L126" s="21"/>
      <c r="M126" s="38"/>
      <c r="O126" s="59"/>
    </row>
    <row r="127" spans="1:15" x14ac:dyDescent="0.2">
      <c r="A127" s="153"/>
      <c r="B127" s="31"/>
      <c r="C127" s="32"/>
      <c r="D127" s="7" t="s">
        <v>5</v>
      </c>
      <c r="E127" s="16" t="s">
        <v>13</v>
      </c>
      <c r="F127" s="14"/>
      <c r="G127" s="4"/>
      <c r="H127" s="4"/>
      <c r="I127" s="4"/>
      <c r="J127" s="4"/>
      <c r="K127" s="11">
        <f>SUM(K126)</f>
        <v>32</v>
      </c>
      <c r="L127" s="21"/>
      <c r="M127" s="38"/>
      <c r="O127" s="63">
        <f>+M127</f>
        <v>0</v>
      </c>
    </row>
    <row r="128" spans="1:15" ht="24" customHeight="1" x14ac:dyDescent="0.2">
      <c r="A128" s="152" t="s">
        <v>40</v>
      </c>
      <c r="B128" s="19" t="e">
        <f>#REF!</f>
        <v>#REF!</v>
      </c>
      <c r="C128" s="43" t="e">
        <f>#REF!</f>
        <v>#REF!</v>
      </c>
      <c r="D128" s="57" t="s">
        <v>105</v>
      </c>
      <c r="E128" s="14"/>
      <c r="F128" s="14"/>
      <c r="G128" s="4"/>
      <c r="H128" s="4"/>
      <c r="I128" s="4"/>
      <c r="J128" s="4"/>
      <c r="K128" s="4"/>
      <c r="L128" s="21"/>
      <c r="M128" s="38"/>
      <c r="O128" s="59"/>
    </row>
    <row r="129" spans="1:16" x14ac:dyDescent="0.2">
      <c r="A129" s="152"/>
      <c r="B129" s="19" t="e">
        <f>#REF!</f>
        <v>#REF!</v>
      </c>
      <c r="C129" s="12"/>
      <c r="D129" s="18" t="s">
        <v>14</v>
      </c>
      <c r="E129" s="14"/>
      <c r="F129" s="14"/>
      <c r="G129" s="4"/>
      <c r="H129" s="4"/>
      <c r="I129" s="4"/>
      <c r="J129" s="4"/>
      <c r="K129" s="4"/>
      <c r="L129" s="21"/>
      <c r="M129" s="38"/>
      <c r="O129" s="59"/>
    </row>
    <row r="130" spans="1:16" x14ac:dyDescent="0.2">
      <c r="A130" s="152"/>
      <c r="B130" s="5"/>
      <c r="C130" s="12"/>
      <c r="D130" s="35" t="s">
        <v>106</v>
      </c>
      <c r="E130" s="14"/>
      <c r="F130" s="14">
        <v>3</v>
      </c>
      <c r="G130" s="3"/>
      <c r="H130" s="3"/>
      <c r="I130" s="3">
        <f>8*10</f>
        <v>80</v>
      </c>
      <c r="J130" s="3"/>
      <c r="K130" s="3">
        <f>16*4</f>
        <v>64</v>
      </c>
      <c r="L130" s="21"/>
      <c r="M130" s="38"/>
      <c r="O130" s="59"/>
    </row>
    <row r="131" spans="1:16" x14ac:dyDescent="0.2">
      <c r="A131" s="153"/>
      <c r="B131" s="31"/>
      <c r="C131" s="32"/>
      <c r="D131" s="7" t="s">
        <v>5</v>
      </c>
      <c r="E131" s="16" t="s">
        <v>13</v>
      </c>
      <c r="F131" s="14"/>
      <c r="G131" s="4"/>
      <c r="H131" s="4"/>
      <c r="I131" s="4"/>
      <c r="J131" s="4"/>
      <c r="K131" s="11">
        <f>SUM(K130)</f>
        <v>64</v>
      </c>
      <c r="L131" s="21"/>
      <c r="M131" s="38"/>
      <c r="O131" s="63">
        <f>+M131</f>
        <v>0</v>
      </c>
      <c r="P131" s="59" t="s">
        <v>72</v>
      </c>
    </row>
    <row r="132" spans="1:16" ht="21" customHeight="1" x14ac:dyDescent="0.25">
      <c r="A132" s="40"/>
      <c r="B132" s="30"/>
      <c r="C132" s="17"/>
      <c r="D132" s="6"/>
      <c r="E132" s="16"/>
      <c r="F132" s="14"/>
      <c r="G132" s="4"/>
      <c r="H132" s="4"/>
      <c r="I132" s="4"/>
      <c r="J132" s="4"/>
      <c r="K132" s="4"/>
      <c r="L132" s="105"/>
      <c r="M132" s="106"/>
      <c r="O132" s="60">
        <f>SUM(O22:O131)</f>
        <v>0</v>
      </c>
    </row>
    <row r="133" spans="1:16" s="2" customFormat="1" ht="18" x14ac:dyDescent="0.25">
      <c r="A133" s="47" t="s">
        <v>69</v>
      </c>
      <c r="B133" s="48"/>
      <c r="C133" s="48"/>
      <c r="D133" s="48"/>
      <c r="E133" s="48"/>
      <c r="F133" s="48"/>
      <c r="G133" s="48"/>
      <c r="H133" s="48"/>
      <c r="I133" s="48"/>
      <c r="J133" s="48"/>
      <c r="K133" s="48"/>
      <c r="L133" s="48"/>
      <c r="M133" s="49"/>
      <c r="O133" s="64"/>
    </row>
    <row r="134" spans="1:16" s="2" customFormat="1" ht="18" customHeight="1" x14ac:dyDescent="0.25">
      <c r="A134" s="70"/>
      <c r="B134" s="71"/>
      <c r="C134" s="71"/>
      <c r="D134" s="61" t="s">
        <v>101</v>
      </c>
      <c r="E134" s="71"/>
      <c r="F134" s="71"/>
      <c r="G134" s="71"/>
      <c r="H134" s="71"/>
      <c r="I134" s="71"/>
      <c r="J134" s="71"/>
      <c r="K134" s="71"/>
      <c r="L134" s="71"/>
      <c r="M134" s="71"/>
      <c r="O134" s="64"/>
    </row>
    <row r="135" spans="1:16" ht="175.9" customHeight="1" x14ac:dyDescent="0.2">
      <c r="A135" s="151" t="s">
        <v>41</v>
      </c>
      <c r="B135" s="36" t="e">
        <f>#REF!</f>
        <v>#REF!</v>
      </c>
      <c r="C135" s="42" t="e">
        <f>#REF!</f>
        <v>#REF!</v>
      </c>
      <c r="D135" s="69" t="s">
        <v>185</v>
      </c>
      <c r="E135" s="17" t="s">
        <v>73</v>
      </c>
      <c r="F135" s="9"/>
      <c r="G135" s="68"/>
      <c r="H135" s="68"/>
      <c r="I135" s="68"/>
      <c r="J135" s="68"/>
      <c r="K135" s="68">
        <v>1</v>
      </c>
      <c r="L135" s="22"/>
      <c r="M135" s="53"/>
      <c r="O135" s="63">
        <f>+M135</f>
        <v>0</v>
      </c>
    </row>
    <row r="136" spans="1:16" x14ac:dyDescent="0.2">
      <c r="A136" s="152"/>
      <c r="B136" s="19" t="e">
        <f>#REF!</f>
        <v>#REF!</v>
      </c>
      <c r="C136" s="19"/>
      <c r="D136" s="55" t="s">
        <v>95</v>
      </c>
      <c r="E136" s="14"/>
      <c r="F136" s="14"/>
      <c r="G136" s="3"/>
      <c r="H136" s="3"/>
      <c r="I136" s="3"/>
      <c r="J136" s="3"/>
      <c r="K136" s="3"/>
      <c r="L136" s="21"/>
      <c r="M136" s="38"/>
      <c r="O136" s="59"/>
    </row>
    <row r="137" spans="1:16" ht="60" customHeight="1" x14ac:dyDescent="0.2">
      <c r="A137" s="152"/>
      <c r="B137" s="19"/>
      <c r="C137" s="19"/>
      <c r="D137" s="65" t="s">
        <v>179</v>
      </c>
      <c r="E137" s="36" t="s">
        <v>73</v>
      </c>
      <c r="F137" s="33"/>
      <c r="G137" s="50"/>
      <c r="H137" s="50"/>
      <c r="I137" s="50"/>
      <c r="J137" s="50"/>
      <c r="K137" s="50">
        <v>2</v>
      </c>
      <c r="L137" s="73"/>
      <c r="M137" s="74"/>
      <c r="O137" s="63">
        <f>+M137</f>
        <v>0</v>
      </c>
    </row>
    <row r="138" spans="1:16" ht="51" x14ac:dyDescent="0.2">
      <c r="A138" s="152"/>
      <c r="B138" s="19"/>
      <c r="C138" s="19"/>
      <c r="D138" s="65" t="s">
        <v>118</v>
      </c>
      <c r="E138" s="16" t="s">
        <v>73</v>
      </c>
      <c r="F138" s="14"/>
      <c r="G138" s="3"/>
      <c r="H138" s="3"/>
      <c r="I138" s="3"/>
      <c r="J138" s="3"/>
      <c r="K138" s="3">
        <v>1</v>
      </c>
      <c r="L138" s="21"/>
      <c r="M138" s="38"/>
      <c r="O138" s="63">
        <f t="shared" ref="O138:O164" si="0">+M138</f>
        <v>0</v>
      </c>
    </row>
    <row r="139" spans="1:16" ht="25.5" x14ac:dyDescent="0.2">
      <c r="A139" s="152"/>
      <c r="B139" s="19"/>
      <c r="C139" s="19"/>
      <c r="D139" s="65" t="s">
        <v>110</v>
      </c>
      <c r="E139" s="16" t="s">
        <v>73</v>
      </c>
      <c r="F139" s="14"/>
      <c r="G139" s="3"/>
      <c r="H139" s="3"/>
      <c r="I139" s="3"/>
      <c r="J139" s="3"/>
      <c r="K139" s="3">
        <v>1</v>
      </c>
      <c r="L139" s="21"/>
      <c r="M139" s="38"/>
      <c r="O139" s="63">
        <f t="shared" si="0"/>
        <v>0</v>
      </c>
      <c r="P139" s="59">
        <v>1750</v>
      </c>
    </row>
    <row r="140" spans="1:16" ht="25.5" x14ac:dyDescent="0.2">
      <c r="A140" s="152"/>
      <c r="B140" s="19"/>
      <c r="C140" s="19"/>
      <c r="D140" s="65" t="s">
        <v>108</v>
      </c>
      <c r="E140" s="16" t="s">
        <v>73</v>
      </c>
      <c r="F140" s="14"/>
      <c r="G140" s="3"/>
      <c r="H140" s="3"/>
      <c r="I140" s="3"/>
      <c r="J140" s="3"/>
      <c r="K140" s="3">
        <v>1</v>
      </c>
      <c r="L140" s="21"/>
      <c r="M140" s="38"/>
      <c r="O140" s="63">
        <f t="shared" si="0"/>
        <v>0</v>
      </c>
      <c r="P140" s="59">
        <f>448.52+546</f>
        <v>994.52</v>
      </c>
    </row>
    <row r="141" spans="1:16" ht="25.5" x14ac:dyDescent="0.2">
      <c r="A141" s="152"/>
      <c r="B141" s="19"/>
      <c r="C141" s="19"/>
      <c r="D141" s="65" t="s">
        <v>111</v>
      </c>
      <c r="E141" s="16" t="s">
        <v>73</v>
      </c>
      <c r="F141" s="14"/>
      <c r="G141" s="3"/>
      <c r="H141" s="3"/>
      <c r="I141" s="3"/>
      <c r="J141" s="3"/>
      <c r="K141" s="3">
        <v>1</v>
      </c>
      <c r="L141" s="21"/>
      <c r="M141" s="38"/>
      <c r="O141" s="63">
        <f t="shared" si="0"/>
        <v>0</v>
      </c>
      <c r="P141" s="59">
        <f>309.36+546</f>
        <v>855.36</v>
      </c>
    </row>
    <row r="142" spans="1:16" x14ac:dyDescent="0.2">
      <c r="A142" s="152"/>
      <c r="B142" s="19"/>
      <c r="C142" s="19"/>
      <c r="D142" s="65" t="s">
        <v>109</v>
      </c>
      <c r="E142" s="16" t="s">
        <v>73</v>
      </c>
      <c r="F142" s="14"/>
      <c r="G142" s="3"/>
      <c r="H142" s="3"/>
      <c r="I142" s="3"/>
      <c r="J142" s="3"/>
      <c r="K142" s="3">
        <v>1</v>
      </c>
      <c r="L142" s="21"/>
      <c r="M142" s="38"/>
      <c r="O142" s="63">
        <f t="shared" si="0"/>
        <v>0</v>
      </c>
      <c r="P142" s="59">
        <v>1804.19</v>
      </c>
    </row>
    <row r="143" spans="1:16" ht="25.5" x14ac:dyDescent="0.2">
      <c r="A143" s="152"/>
      <c r="B143" s="19"/>
      <c r="C143" s="19"/>
      <c r="D143" s="66" t="s">
        <v>112</v>
      </c>
      <c r="E143" s="16" t="s">
        <v>73</v>
      </c>
      <c r="F143" s="14"/>
      <c r="G143" s="3"/>
      <c r="H143" s="3"/>
      <c r="I143" s="3"/>
      <c r="J143" s="3"/>
      <c r="K143" s="3">
        <v>1</v>
      </c>
      <c r="L143" s="21"/>
      <c r="M143" s="38"/>
      <c r="O143" s="63">
        <f t="shared" si="0"/>
        <v>0</v>
      </c>
      <c r="P143" s="59"/>
    </row>
    <row r="144" spans="1:16" ht="38.25" x14ac:dyDescent="0.2">
      <c r="A144" s="152"/>
      <c r="B144" s="19"/>
      <c r="C144" s="19"/>
      <c r="D144" s="66" t="s">
        <v>189</v>
      </c>
      <c r="E144" s="16" t="s">
        <v>73</v>
      </c>
      <c r="F144" s="14"/>
      <c r="G144" s="3"/>
      <c r="H144" s="3"/>
      <c r="I144" s="3"/>
      <c r="J144" s="3"/>
      <c r="K144" s="3">
        <v>1</v>
      </c>
      <c r="L144" s="21"/>
      <c r="M144" s="38"/>
      <c r="O144" s="63">
        <f t="shared" si="0"/>
        <v>0</v>
      </c>
      <c r="P144" s="59"/>
    </row>
    <row r="145" spans="1:16" x14ac:dyDescent="0.2">
      <c r="A145" s="152"/>
      <c r="B145" s="19"/>
      <c r="C145" s="19"/>
      <c r="D145" s="185" t="s">
        <v>97</v>
      </c>
      <c r="E145" s="16" t="s">
        <v>73</v>
      </c>
      <c r="F145" s="14"/>
      <c r="G145" s="3"/>
      <c r="H145" s="3"/>
      <c r="I145" s="3"/>
      <c r="J145" s="3"/>
      <c r="K145" s="3">
        <v>1</v>
      </c>
      <c r="L145" s="21"/>
      <c r="M145" s="38"/>
      <c r="O145" s="63">
        <f t="shared" si="0"/>
        <v>0</v>
      </c>
      <c r="P145" s="59">
        <v>1250</v>
      </c>
    </row>
    <row r="146" spans="1:16" ht="51" x14ac:dyDescent="0.2">
      <c r="A146" s="152"/>
      <c r="B146" s="19"/>
      <c r="C146" s="19"/>
      <c r="D146" s="65" t="s">
        <v>193</v>
      </c>
      <c r="E146" s="16" t="s">
        <v>73</v>
      </c>
      <c r="F146" s="14"/>
      <c r="G146" s="3"/>
      <c r="H146" s="3"/>
      <c r="I146" s="3"/>
      <c r="J146" s="3"/>
      <c r="K146" s="3">
        <v>2</v>
      </c>
      <c r="L146" s="21"/>
      <c r="M146" s="38"/>
      <c r="O146" s="63">
        <f t="shared" si="0"/>
        <v>0</v>
      </c>
      <c r="P146" s="59"/>
    </row>
    <row r="147" spans="1:16" ht="51" x14ac:dyDescent="0.2">
      <c r="A147" s="152"/>
      <c r="B147" s="19"/>
      <c r="C147" s="19"/>
      <c r="D147" s="65" t="s">
        <v>172</v>
      </c>
      <c r="E147" s="16" t="s">
        <v>73</v>
      </c>
      <c r="F147" s="14"/>
      <c r="G147" s="3"/>
      <c r="H147" s="3"/>
      <c r="I147" s="3"/>
      <c r="J147" s="3"/>
      <c r="K147" s="3">
        <v>1</v>
      </c>
      <c r="L147" s="21"/>
      <c r="M147" s="38"/>
      <c r="O147" s="63">
        <f>+M147</f>
        <v>0</v>
      </c>
      <c r="P147" s="59"/>
    </row>
    <row r="148" spans="1:16" s="128" customFormat="1" ht="25.5" x14ac:dyDescent="0.2">
      <c r="A148" s="152"/>
      <c r="B148" s="122"/>
      <c r="C148" s="122"/>
      <c r="D148" s="185" t="s">
        <v>157</v>
      </c>
      <c r="E148" s="123" t="s">
        <v>73</v>
      </c>
      <c r="F148" s="124"/>
      <c r="G148" s="125"/>
      <c r="H148" s="125"/>
      <c r="I148" s="125"/>
      <c r="J148" s="125"/>
      <c r="K148" s="125">
        <v>4</v>
      </c>
      <c r="L148" s="126"/>
      <c r="M148" s="127"/>
      <c r="O148" s="129">
        <f>+M148</f>
        <v>0</v>
      </c>
      <c r="P148" s="130">
        <v>950</v>
      </c>
    </row>
    <row r="149" spans="1:16" ht="25.5" x14ac:dyDescent="0.2">
      <c r="A149" s="152"/>
      <c r="B149" s="19"/>
      <c r="C149" s="19"/>
      <c r="D149" s="185" t="s">
        <v>113</v>
      </c>
      <c r="E149" s="16" t="s">
        <v>73</v>
      </c>
      <c r="F149" s="14"/>
      <c r="G149" s="3"/>
      <c r="H149" s="3"/>
      <c r="I149" s="3"/>
      <c r="J149" s="3"/>
      <c r="K149" s="3">
        <v>1</v>
      </c>
      <c r="L149" s="21"/>
      <c r="M149" s="38"/>
      <c r="O149" s="63">
        <f>+M149</f>
        <v>0</v>
      </c>
      <c r="P149" s="59">
        <v>210</v>
      </c>
    </row>
    <row r="150" spans="1:16" ht="25.5" x14ac:dyDescent="0.2">
      <c r="A150" s="152"/>
      <c r="B150" s="19"/>
      <c r="C150" s="19"/>
      <c r="D150" s="185" t="s">
        <v>114</v>
      </c>
      <c r="E150" s="16" t="s">
        <v>73</v>
      </c>
      <c r="F150" s="14"/>
      <c r="G150" s="3"/>
      <c r="H150" s="3"/>
      <c r="I150" s="3"/>
      <c r="J150" s="3"/>
      <c r="K150" s="3">
        <v>1</v>
      </c>
      <c r="L150" s="21"/>
      <c r="M150" s="38"/>
      <c r="O150" s="63">
        <f>+M150</f>
        <v>0</v>
      </c>
      <c r="P150" s="59">
        <v>230</v>
      </c>
    </row>
    <row r="151" spans="1:16" ht="25.5" x14ac:dyDescent="0.2">
      <c r="A151" s="152"/>
      <c r="B151" s="19"/>
      <c r="C151" s="19"/>
      <c r="D151" s="66" t="s">
        <v>103</v>
      </c>
      <c r="E151" s="16" t="s">
        <v>73</v>
      </c>
      <c r="F151" s="14"/>
      <c r="G151" s="4"/>
      <c r="H151" s="4"/>
      <c r="I151" s="4"/>
      <c r="J151" s="4"/>
      <c r="K151" s="3">
        <v>1</v>
      </c>
      <c r="L151" s="21"/>
      <c r="M151" s="38"/>
      <c r="O151" s="63">
        <f>+M151</f>
        <v>0</v>
      </c>
      <c r="P151" s="59"/>
    </row>
    <row r="152" spans="1:16" x14ac:dyDescent="0.2">
      <c r="A152" s="152"/>
      <c r="B152" s="19"/>
      <c r="C152" s="19"/>
      <c r="D152" s="72" t="s">
        <v>175</v>
      </c>
      <c r="E152" s="16"/>
      <c r="F152" s="14"/>
      <c r="G152" s="3"/>
      <c r="H152" s="3"/>
      <c r="I152" s="3"/>
      <c r="J152" s="3"/>
      <c r="K152" s="3"/>
      <c r="L152" s="21"/>
      <c r="M152" s="38"/>
      <c r="O152" s="63"/>
      <c r="P152" s="59"/>
    </row>
    <row r="153" spans="1:16" ht="25.5" x14ac:dyDescent="0.2">
      <c r="A153" s="152"/>
      <c r="B153" s="19"/>
      <c r="C153" s="19"/>
      <c r="D153" s="65" t="s">
        <v>102</v>
      </c>
      <c r="E153" s="19" t="s">
        <v>20</v>
      </c>
      <c r="F153" s="14"/>
      <c r="G153" s="3"/>
      <c r="H153" s="3"/>
      <c r="I153" s="3"/>
      <c r="J153" s="3"/>
      <c r="K153" s="118">
        <v>1</v>
      </c>
      <c r="L153" s="119"/>
      <c r="M153" s="120"/>
      <c r="O153" s="63">
        <f t="shared" si="0"/>
        <v>0</v>
      </c>
      <c r="P153" s="59"/>
    </row>
    <row r="154" spans="1:16" x14ac:dyDescent="0.2">
      <c r="A154" s="152"/>
      <c r="B154" s="19"/>
      <c r="C154" s="19"/>
      <c r="D154" s="65" t="s">
        <v>158</v>
      </c>
      <c r="E154" s="16" t="s">
        <v>73</v>
      </c>
      <c r="F154" s="14"/>
      <c r="G154" s="4"/>
      <c r="H154" s="4"/>
      <c r="I154" s="4"/>
      <c r="J154" s="4"/>
      <c r="K154" s="3">
        <v>1</v>
      </c>
      <c r="L154" s="21"/>
      <c r="M154" s="38"/>
      <c r="O154" s="63">
        <f t="shared" si="0"/>
        <v>0</v>
      </c>
      <c r="P154" s="59"/>
    </row>
    <row r="155" spans="1:16" x14ac:dyDescent="0.2">
      <c r="A155" s="152"/>
      <c r="B155" s="19"/>
      <c r="C155" s="19"/>
      <c r="D155" s="72" t="s">
        <v>163</v>
      </c>
      <c r="E155" s="16" t="s">
        <v>73</v>
      </c>
      <c r="F155" s="14"/>
      <c r="G155" s="4"/>
      <c r="H155" s="4"/>
      <c r="I155" s="4"/>
      <c r="J155" s="4"/>
      <c r="K155" s="3">
        <v>1</v>
      </c>
      <c r="L155" s="21"/>
      <c r="M155" s="38"/>
      <c r="O155" s="63">
        <f t="shared" si="0"/>
        <v>0</v>
      </c>
      <c r="P155" s="59"/>
    </row>
    <row r="156" spans="1:16" x14ac:dyDescent="0.2">
      <c r="A156" s="152"/>
      <c r="B156" s="19"/>
      <c r="C156" s="19"/>
      <c r="D156" s="110" t="s">
        <v>159</v>
      </c>
      <c r="E156" s="16"/>
      <c r="F156" s="14"/>
      <c r="G156" s="4"/>
      <c r="H156" s="4"/>
      <c r="I156" s="4"/>
      <c r="J156" s="4"/>
      <c r="K156" s="3"/>
      <c r="L156" s="21"/>
      <c r="M156" s="38"/>
      <c r="O156" s="63"/>
      <c r="P156" s="59"/>
    </row>
    <row r="157" spans="1:16" x14ac:dyDescent="0.2">
      <c r="A157" s="152"/>
      <c r="B157" s="19"/>
      <c r="C157" s="19"/>
      <c r="D157" s="110" t="s">
        <v>160</v>
      </c>
      <c r="E157" s="16"/>
      <c r="F157" s="14"/>
      <c r="G157" s="4"/>
      <c r="H157" s="4"/>
      <c r="I157" s="4"/>
      <c r="J157" s="4"/>
      <c r="K157" s="3"/>
      <c r="L157" s="21"/>
      <c r="M157" s="38"/>
      <c r="O157" s="63"/>
      <c r="P157" s="59"/>
    </row>
    <row r="158" spans="1:16" x14ac:dyDescent="0.2">
      <c r="A158" s="152"/>
      <c r="B158" s="19"/>
      <c r="C158" s="19"/>
      <c r="D158" s="110" t="s">
        <v>161</v>
      </c>
      <c r="E158" s="16"/>
      <c r="F158" s="14"/>
      <c r="G158" s="4"/>
      <c r="H158" s="4"/>
      <c r="I158" s="4"/>
      <c r="J158" s="4"/>
      <c r="K158" s="3"/>
      <c r="L158" s="21"/>
      <c r="M158" s="38"/>
      <c r="O158" s="63"/>
      <c r="P158" s="59"/>
    </row>
    <row r="159" spans="1:16" x14ac:dyDescent="0.2">
      <c r="A159" s="152"/>
      <c r="B159" s="19"/>
      <c r="C159" s="19"/>
      <c r="D159" s="110" t="s">
        <v>162</v>
      </c>
      <c r="E159" s="16"/>
      <c r="F159" s="14"/>
      <c r="G159" s="4"/>
      <c r="H159" s="4"/>
      <c r="I159" s="4"/>
      <c r="J159" s="4"/>
      <c r="K159" s="3"/>
      <c r="L159" s="21"/>
      <c r="M159" s="38"/>
      <c r="O159" s="63"/>
      <c r="P159" s="59"/>
    </row>
    <row r="160" spans="1:16" x14ac:dyDescent="0.2">
      <c r="A160" s="152"/>
      <c r="B160" s="121"/>
      <c r="C160" s="121"/>
      <c r="D160" s="72" t="s">
        <v>180</v>
      </c>
      <c r="E160" s="16"/>
      <c r="F160" s="14"/>
      <c r="G160" s="3"/>
      <c r="H160" s="3"/>
      <c r="I160" s="3"/>
      <c r="J160" s="3"/>
      <c r="K160" s="3"/>
      <c r="L160" s="21"/>
      <c r="M160" s="21"/>
      <c r="O160" s="63"/>
      <c r="P160" s="59"/>
    </row>
    <row r="161" spans="1:20" ht="38.25" x14ac:dyDescent="0.2">
      <c r="A161" s="152"/>
      <c r="B161" s="121"/>
      <c r="C161" s="121"/>
      <c r="D161" s="65" t="s">
        <v>181</v>
      </c>
      <c r="E161" s="121" t="s">
        <v>73</v>
      </c>
      <c r="F161" s="32"/>
      <c r="G161" s="118"/>
      <c r="H161" s="118"/>
      <c r="I161" s="118"/>
      <c r="J161" s="118"/>
      <c r="K161" s="118">
        <v>1</v>
      </c>
      <c r="L161" s="119"/>
      <c r="M161" s="119"/>
      <c r="O161" s="63">
        <f>+M161</f>
        <v>0</v>
      </c>
      <c r="P161" s="59"/>
    </row>
    <row r="162" spans="1:20" x14ac:dyDescent="0.2">
      <c r="A162" s="152"/>
      <c r="B162" s="19"/>
      <c r="C162" s="19"/>
      <c r="D162" s="72" t="s">
        <v>100</v>
      </c>
      <c r="E162" s="16"/>
      <c r="F162" s="14"/>
      <c r="G162" s="3"/>
      <c r="H162" s="3"/>
      <c r="I162" s="3"/>
      <c r="J162" s="3"/>
      <c r="K162" s="3"/>
      <c r="L162" s="21"/>
      <c r="M162" s="38"/>
      <c r="O162" s="63"/>
      <c r="P162" s="59"/>
    </row>
    <row r="163" spans="1:20" ht="94.15" customHeight="1" x14ac:dyDescent="0.2">
      <c r="A163" s="152"/>
      <c r="B163" s="31"/>
      <c r="C163" s="32"/>
      <c r="D163" s="65" t="s">
        <v>115</v>
      </c>
      <c r="E163" s="16" t="s">
        <v>73</v>
      </c>
      <c r="F163" s="14"/>
      <c r="G163" s="4"/>
      <c r="H163" s="4"/>
      <c r="I163" s="4"/>
      <c r="J163" s="4"/>
      <c r="K163" s="3">
        <v>1</v>
      </c>
      <c r="L163" s="21"/>
      <c r="M163" s="38"/>
      <c r="O163" s="63">
        <f t="shared" si="0"/>
        <v>0</v>
      </c>
      <c r="P163" s="59">
        <f>+S163+T163</f>
        <v>5495.91</v>
      </c>
      <c r="Q163" s="24">
        <v>825</v>
      </c>
      <c r="R163">
        <v>0.25</v>
      </c>
      <c r="S163">
        <f>+Q163*R163</f>
        <v>206.25</v>
      </c>
      <c r="T163" s="59">
        <v>5289.66</v>
      </c>
    </row>
    <row r="164" spans="1:20" ht="91.15" customHeight="1" x14ac:dyDescent="0.2">
      <c r="A164" s="153"/>
      <c r="B164" s="31"/>
      <c r="C164" s="32"/>
      <c r="D164" s="66" t="s">
        <v>116</v>
      </c>
      <c r="E164" s="16" t="s">
        <v>73</v>
      </c>
      <c r="F164" s="14"/>
      <c r="G164" s="4"/>
      <c r="H164" s="4"/>
      <c r="I164" s="4"/>
      <c r="J164" s="4"/>
      <c r="K164" s="3">
        <v>2</v>
      </c>
      <c r="L164" s="21"/>
      <c r="M164" s="38"/>
      <c r="O164" s="63">
        <f t="shared" si="0"/>
        <v>0</v>
      </c>
      <c r="P164" s="59">
        <f>+S164+T164</f>
        <v>9938.3950000000004</v>
      </c>
      <c r="Q164">
        <v>625</v>
      </c>
      <c r="R164">
        <v>4</v>
      </c>
      <c r="S164">
        <f>+Q164*R164</f>
        <v>2500</v>
      </c>
      <c r="T164" s="59">
        <f>14876.79/2</f>
        <v>7438.3950000000004</v>
      </c>
    </row>
    <row r="165" spans="1:20" ht="12.6" customHeight="1" x14ac:dyDescent="0.2">
      <c r="A165" s="151" t="s">
        <v>42</v>
      </c>
      <c r="B165" s="31"/>
      <c r="C165" s="32"/>
      <c r="D165" s="93" t="s">
        <v>104</v>
      </c>
      <c r="M165" s="81"/>
      <c r="P165" s="59"/>
      <c r="T165" s="59"/>
    </row>
    <row r="166" spans="1:20" ht="27" customHeight="1" x14ac:dyDescent="0.2">
      <c r="A166" s="156"/>
      <c r="B166" s="31"/>
      <c r="C166" s="32"/>
      <c r="D166" s="57" t="s">
        <v>117</v>
      </c>
      <c r="E166" s="92"/>
      <c r="F166" s="14"/>
      <c r="G166" s="4"/>
      <c r="H166" s="4"/>
      <c r="I166" s="4"/>
      <c r="J166" s="4"/>
      <c r="K166" s="44"/>
      <c r="L166" s="27"/>
      <c r="M166" s="41"/>
      <c r="P166" s="59"/>
      <c r="T166" s="59"/>
    </row>
    <row r="167" spans="1:20" ht="12.6" customHeight="1" x14ac:dyDescent="0.2">
      <c r="A167" s="156"/>
      <c r="B167" s="31"/>
      <c r="C167" s="32"/>
      <c r="D167" s="57" t="s">
        <v>47</v>
      </c>
      <c r="E167" s="92" t="s">
        <v>12</v>
      </c>
      <c r="F167" s="14"/>
      <c r="G167" s="4">
        <v>60</v>
      </c>
      <c r="H167" s="4"/>
      <c r="I167" s="4"/>
      <c r="J167" s="4">
        <v>2</v>
      </c>
      <c r="K167" s="3">
        <v>100</v>
      </c>
      <c r="L167" s="27"/>
      <c r="M167" s="41"/>
      <c r="P167" s="59"/>
      <c r="T167" s="59"/>
    </row>
    <row r="168" spans="1:20" ht="12.6" customHeight="1" x14ac:dyDescent="0.2">
      <c r="A168" s="156"/>
      <c r="B168" s="31"/>
      <c r="C168" s="32"/>
      <c r="D168" s="57" t="s">
        <v>70</v>
      </c>
      <c r="E168" s="92" t="s">
        <v>12</v>
      </c>
      <c r="F168" s="14"/>
      <c r="G168" s="4"/>
      <c r="H168" s="4"/>
      <c r="I168" s="4"/>
      <c r="J168" s="4"/>
      <c r="K168" s="3">
        <v>90</v>
      </c>
      <c r="L168" s="27"/>
      <c r="M168" s="41"/>
      <c r="P168" s="59"/>
      <c r="T168" s="59"/>
    </row>
    <row r="169" spans="1:20" ht="12.6" customHeight="1" x14ac:dyDescent="0.2">
      <c r="A169" s="156"/>
      <c r="B169" s="31"/>
      <c r="C169" s="32"/>
      <c r="D169" s="57" t="s">
        <v>107</v>
      </c>
      <c r="E169" s="92" t="s">
        <v>12</v>
      </c>
      <c r="F169" s="14"/>
      <c r="G169" s="4"/>
      <c r="H169" s="4"/>
      <c r="I169" s="4"/>
      <c r="J169" s="4"/>
      <c r="K169" s="3">
        <v>50</v>
      </c>
      <c r="L169" s="27"/>
      <c r="M169" s="41"/>
      <c r="P169" s="59"/>
      <c r="T169" s="59"/>
    </row>
    <row r="170" spans="1:20" ht="12.6" customHeight="1" x14ac:dyDescent="0.2">
      <c r="A170" s="156"/>
      <c r="B170" s="31"/>
      <c r="C170" s="32"/>
      <c r="D170" s="67" t="s">
        <v>5</v>
      </c>
      <c r="E170" s="92" t="s">
        <v>12</v>
      </c>
      <c r="F170" s="14"/>
      <c r="G170" s="4"/>
      <c r="H170" s="4"/>
      <c r="I170" s="4"/>
      <c r="J170" s="4"/>
      <c r="K170" s="3">
        <f>SUM(K167:K169)</f>
        <v>240</v>
      </c>
      <c r="L170" s="27"/>
      <c r="M170" s="38"/>
      <c r="O170" s="63">
        <f>+M170</f>
        <v>0</v>
      </c>
      <c r="P170" s="59"/>
      <c r="T170" s="59"/>
    </row>
    <row r="171" spans="1:20" ht="12.6" customHeight="1" x14ac:dyDescent="0.2">
      <c r="A171" s="156"/>
      <c r="B171" s="31"/>
      <c r="C171" s="32"/>
      <c r="D171" s="57" t="s">
        <v>186</v>
      </c>
      <c r="E171" s="92"/>
      <c r="F171" s="14"/>
      <c r="G171" s="4"/>
      <c r="H171" s="4"/>
      <c r="I171" s="4"/>
      <c r="J171" s="4"/>
      <c r="K171" s="44"/>
      <c r="L171" s="27"/>
      <c r="M171" s="41"/>
      <c r="P171" s="59"/>
      <c r="T171" s="59"/>
    </row>
    <row r="172" spans="1:20" ht="12.6" customHeight="1" x14ac:dyDescent="0.2">
      <c r="A172" s="157"/>
      <c r="B172" s="31"/>
      <c r="C172" s="32"/>
      <c r="D172" s="67" t="s">
        <v>5</v>
      </c>
      <c r="E172" s="92" t="s">
        <v>20</v>
      </c>
      <c r="F172" s="14"/>
      <c r="G172" s="4"/>
      <c r="H172" s="4"/>
      <c r="I172" s="4"/>
      <c r="J172" s="4"/>
      <c r="K172" s="44">
        <v>1</v>
      </c>
      <c r="L172" s="27"/>
      <c r="M172" s="38"/>
      <c r="O172" s="63">
        <f>+M172</f>
        <v>0</v>
      </c>
      <c r="P172" s="59"/>
      <c r="T172" s="59"/>
    </row>
    <row r="173" spans="1:20" ht="18.600000000000001" customHeight="1" x14ac:dyDescent="0.2">
      <c r="A173" s="151" t="s">
        <v>43</v>
      </c>
      <c r="B173" s="31"/>
      <c r="C173" s="32"/>
      <c r="D173" s="94" t="s">
        <v>145</v>
      </c>
      <c r="E173" s="75"/>
      <c r="F173" s="76"/>
      <c r="G173" s="77"/>
      <c r="H173" s="77"/>
      <c r="I173" s="77"/>
      <c r="J173" s="77"/>
      <c r="K173" s="77"/>
      <c r="L173" s="78"/>
      <c r="M173" s="79"/>
      <c r="P173" s="59"/>
      <c r="T173" s="59"/>
    </row>
    <row r="174" spans="1:20" ht="33.6" customHeight="1" x14ac:dyDescent="0.2">
      <c r="A174" s="156"/>
      <c r="B174" s="31"/>
      <c r="C174" s="32"/>
      <c r="D174" s="95" t="s">
        <v>142</v>
      </c>
      <c r="E174" s="75"/>
      <c r="F174" s="76"/>
      <c r="G174" s="77"/>
      <c r="H174" s="77"/>
      <c r="I174" s="77"/>
      <c r="J174" s="77"/>
      <c r="K174" s="77"/>
      <c r="L174" s="78"/>
      <c r="M174" s="79"/>
      <c r="P174" s="59"/>
      <c r="T174" s="59"/>
    </row>
    <row r="175" spans="1:20" ht="21" x14ac:dyDescent="0.2">
      <c r="A175" s="156"/>
      <c r="B175" s="31"/>
      <c r="C175" s="32"/>
      <c r="D175" s="95" t="s">
        <v>143</v>
      </c>
      <c r="E175" s="80"/>
      <c r="M175" s="81"/>
      <c r="P175" s="59"/>
      <c r="T175" s="59"/>
    </row>
    <row r="176" spans="1:20" ht="12.6" customHeight="1" x14ac:dyDescent="0.2">
      <c r="A176" s="156"/>
      <c r="B176" s="31"/>
      <c r="C176" s="32"/>
      <c r="D176" s="96" t="s">
        <v>187</v>
      </c>
      <c r="E176" s="80"/>
      <c r="M176" s="81"/>
      <c r="P176" s="59"/>
      <c r="T176" s="59"/>
    </row>
    <row r="177" spans="1:20" ht="12.6" customHeight="1" x14ac:dyDescent="0.2">
      <c r="A177" s="156"/>
      <c r="B177" s="31"/>
      <c r="C177" s="32"/>
      <c r="D177" s="96" t="s">
        <v>144</v>
      </c>
      <c r="E177" s="80"/>
      <c r="M177" s="81"/>
      <c r="P177" s="59"/>
      <c r="T177" s="59"/>
    </row>
    <row r="178" spans="1:20" ht="12.6" customHeight="1" x14ac:dyDescent="0.2">
      <c r="A178" s="156"/>
      <c r="B178" s="31"/>
      <c r="C178" s="32"/>
      <c r="D178" s="96" t="s">
        <v>134</v>
      </c>
      <c r="E178" s="80"/>
      <c r="M178" s="81"/>
      <c r="P178" s="59"/>
      <c r="T178" s="59"/>
    </row>
    <row r="179" spans="1:20" ht="12.6" customHeight="1" x14ac:dyDescent="0.2">
      <c r="A179" s="156"/>
      <c r="B179" s="31"/>
      <c r="C179" s="32"/>
      <c r="D179" s="97" t="s">
        <v>120</v>
      </c>
      <c r="E179" s="80"/>
      <c r="M179" s="81"/>
      <c r="P179" s="59"/>
      <c r="T179" s="59"/>
    </row>
    <row r="180" spans="1:20" ht="12.6" customHeight="1" x14ac:dyDescent="0.2">
      <c r="A180" s="156"/>
      <c r="B180" s="31"/>
      <c r="C180" s="32"/>
      <c r="D180" s="97" t="s">
        <v>119</v>
      </c>
      <c r="E180" s="80"/>
      <c r="M180" s="81"/>
      <c r="P180" s="59"/>
      <c r="T180" s="59"/>
    </row>
    <row r="181" spans="1:20" ht="12.6" customHeight="1" x14ac:dyDescent="0.2">
      <c r="A181" s="156"/>
      <c r="B181" s="31"/>
      <c r="C181" s="32"/>
      <c r="D181" s="97" t="s">
        <v>121</v>
      </c>
      <c r="E181" s="80"/>
      <c r="M181" s="81"/>
      <c r="P181" s="59"/>
      <c r="T181" s="59"/>
    </row>
    <row r="182" spans="1:20" ht="12.6" customHeight="1" x14ac:dyDescent="0.2">
      <c r="A182" s="156"/>
      <c r="B182" s="31"/>
      <c r="C182" s="32"/>
      <c r="D182" s="97" t="s">
        <v>122</v>
      </c>
      <c r="E182" s="80"/>
      <c r="M182" s="81"/>
      <c r="P182" s="59"/>
      <c r="T182" s="59"/>
    </row>
    <row r="183" spans="1:20" ht="12.6" customHeight="1" x14ac:dyDescent="0.2">
      <c r="A183" s="156"/>
      <c r="B183" s="31"/>
      <c r="C183" s="32"/>
      <c r="D183" s="97" t="s">
        <v>125</v>
      </c>
      <c r="E183" s="80"/>
      <c r="M183" s="81"/>
      <c r="P183" s="59"/>
      <c r="T183" s="59"/>
    </row>
    <row r="184" spans="1:20" ht="12.6" customHeight="1" x14ac:dyDescent="0.2">
      <c r="A184" s="156"/>
      <c r="B184" s="31"/>
      <c r="C184" s="32"/>
      <c r="D184" s="97" t="s">
        <v>123</v>
      </c>
      <c r="E184" s="80"/>
      <c r="M184" s="81"/>
      <c r="P184" s="59"/>
      <c r="T184" s="59"/>
    </row>
    <row r="185" spans="1:20" ht="12.6" customHeight="1" x14ac:dyDescent="0.2">
      <c r="A185" s="156"/>
      <c r="B185" s="31"/>
      <c r="C185" s="32"/>
      <c r="D185" s="97" t="s">
        <v>124</v>
      </c>
      <c r="E185" s="80"/>
      <c r="M185" s="81"/>
      <c r="P185" s="59"/>
      <c r="T185" s="59"/>
    </row>
    <row r="186" spans="1:20" ht="12.6" customHeight="1" x14ac:dyDescent="0.2">
      <c r="A186" s="156"/>
      <c r="B186" s="31"/>
      <c r="C186" s="32"/>
      <c r="D186" s="97" t="s">
        <v>126</v>
      </c>
      <c r="E186" s="80"/>
      <c r="M186" s="81"/>
      <c r="P186" s="59"/>
      <c r="T186" s="59"/>
    </row>
    <row r="187" spans="1:20" ht="12.6" customHeight="1" x14ac:dyDescent="0.2">
      <c r="A187" s="156"/>
      <c r="B187" s="31"/>
      <c r="C187" s="32"/>
      <c r="D187" s="97" t="s">
        <v>127</v>
      </c>
      <c r="E187" s="80"/>
      <c r="M187" s="81"/>
      <c r="P187" s="59"/>
      <c r="T187" s="59"/>
    </row>
    <row r="188" spans="1:20" ht="12.6" customHeight="1" x14ac:dyDescent="0.2">
      <c r="A188" s="156"/>
      <c r="B188" s="31"/>
      <c r="C188" s="32"/>
      <c r="D188" s="97" t="s">
        <v>128</v>
      </c>
      <c r="E188" s="80"/>
      <c r="M188" s="81"/>
      <c r="P188" s="59"/>
      <c r="T188" s="59"/>
    </row>
    <row r="189" spans="1:20" ht="12.6" customHeight="1" x14ac:dyDescent="0.2">
      <c r="A189" s="156"/>
      <c r="B189" s="31"/>
      <c r="C189" s="32"/>
      <c r="D189" s="97" t="s">
        <v>129</v>
      </c>
      <c r="E189" s="80"/>
      <c r="M189" s="81"/>
      <c r="P189" s="59"/>
      <c r="T189" s="59"/>
    </row>
    <row r="190" spans="1:20" ht="12.6" customHeight="1" x14ac:dyDescent="0.2">
      <c r="A190" s="156"/>
      <c r="B190" s="31"/>
      <c r="C190" s="32"/>
      <c r="D190" s="97" t="s">
        <v>132</v>
      </c>
      <c r="E190" s="80"/>
      <c r="M190" s="81"/>
      <c r="P190" s="59"/>
      <c r="T190" s="59"/>
    </row>
    <row r="191" spans="1:20" ht="12.6" customHeight="1" x14ac:dyDescent="0.2">
      <c r="A191" s="156"/>
      <c r="B191" s="31"/>
      <c r="C191" s="32"/>
      <c r="D191" s="97" t="s">
        <v>130</v>
      </c>
      <c r="E191" s="80"/>
      <c r="M191" s="81"/>
      <c r="P191" s="59"/>
      <c r="T191" s="59"/>
    </row>
    <row r="192" spans="1:20" ht="12.6" customHeight="1" x14ac:dyDescent="0.2">
      <c r="A192" s="156"/>
      <c r="B192" s="31"/>
      <c r="C192" s="32"/>
      <c r="D192" s="97" t="s">
        <v>131</v>
      </c>
      <c r="E192" s="80"/>
      <c r="M192" s="81"/>
      <c r="P192" s="59"/>
      <c r="T192" s="59"/>
    </row>
    <row r="193" spans="1:20" ht="12.6" customHeight="1" x14ac:dyDescent="0.2">
      <c r="A193" s="156"/>
      <c r="B193" s="31"/>
      <c r="C193" s="32"/>
      <c r="D193" s="97" t="s">
        <v>133</v>
      </c>
      <c r="E193" s="80"/>
      <c r="M193" s="81"/>
      <c r="P193" s="59"/>
      <c r="T193" s="59"/>
    </row>
    <row r="194" spans="1:20" ht="12.6" customHeight="1" x14ac:dyDescent="0.2">
      <c r="A194" s="156"/>
      <c r="B194" s="31"/>
      <c r="C194" s="32"/>
      <c r="D194" s="98" t="s">
        <v>135</v>
      </c>
      <c r="E194" s="82"/>
      <c r="F194" s="83"/>
      <c r="G194" s="84"/>
      <c r="H194" s="84"/>
      <c r="I194" s="84"/>
      <c r="J194" s="84"/>
      <c r="K194" s="84"/>
      <c r="L194" s="85"/>
      <c r="M194" s="86"/>
      <c r="P194" s="59"/>
      <c r="T194" s="59"/>
    </row>
    <row r="195" spans="1:20" ht="12.6" customHeight="1" x14ac:dyDescent="0.2">
      <c r="A195" s="157"/>
      <c r="B195" s="31"/>
      <c r="C195" s="32"/>
      <c r="D195" s="67" t="s">
        <v>5</v>
      </c>
      <c r="E195" s="99" t="s">
        <v>20</v>
      </c>
      <c r="F195" s="9"/>
      <c r="G195" s="68"/>
      <c r="H195" s="68"/>
      <c r="I195" s="68"/>
      <c r="J195" s="68"/>
      <c r="K195" s="100">
        <v>1</v>
      </c>
      <c r="L195" s="101"/>
      <c r="M195" s="53"/>
      <c r="O195" s="63">
        <f>+M195</f>
        <v>0</v>
      </c>
      <c r="P195" s="59"/>
      <c r="T195" s="59"/>
    </row>
    <row r="196" spans="1:20" ht="12.6" customHeight="1" x14ac:dyDescent="0.2">
      <c r="A196" s="151" t="s">
        <v>169</v>
      </c>
      <c r="B196" s="31"/>
      <c r="C196" s="32"/>
      <c r="D196" s="94" t="s">
        <v>136</v>
      </c>
      <c r="M196" s="81"/>
      <c r="O196" s="63"/>
      <c r="P196" s="59"/>
      <c r="T196" s="59"/>
    </row>
    <row r="197" spans="1:20" x14ac:dyDescent="0.2">
      <c r="A197" s="156"/>
      <c r="D197" s="87" t="s">
        <v>137</v>
      </c>
      <c r="E197" s="76"/>
      <c r="F197" s="76"/>
      <c r="G197" s="77"/>
      <c r="H197" s="77"/>
      <c r="I197" s="77"/>
      <c r="J197" s="77"/>
      <c r="K197" s="77"/>
      <c r="L197" s="78"/>
      <c r="M197" s="79"/>
      <c r="O197" s="59"/>
    </row>
    <row r="198" spans="1:20" x14ac:dyDescent="0.2">
      <c r="A198" s="156"/>
      <c r="D198" s="88" t="s">
        <v>140</v>
      </c>
      <c r="M198" s="81"/>
      <c r="O198" s="59"/>
    </row>
    <row r="199" spans="1:20" x14ac:dyDescent="0.2">
      <c r="A199" s="156"/>
      <c r="D199" s="88" t="s">
        <v>141</v>
      </c>
      <c r="M199" s="81"/>
      <c r="O199" s="59"/>
    </row>
    <row r="200" spans="1:20" x14ac:dyDescent="0.2">
      <c r="A200" s="156"/>
      <c r="D200" s="88" t="s">
        <v>138</v>
      </c>
      <c r="M200" s="81"/>
      <c r="O200" s="59"/>
    </row>
    <row r="201" spans="1:20" x14ac:dyDescent="0.2">
      <c r="A201" s="156"/>
      <c r="D201" s="88" t="s">
        <v>188</v>
      </c>
      <c r="M201" s="81"/>
      <c r="O201" s="59"/>
    </row>
    <row r="202" spans="1:20" x14ac:dyDescent="0.2">
      <c r="A202" s="156"/>
      <c r="D202" s="89" t="s">
        <v>139</v>
      </c>
      <c r="E202" s="83"/>
      <c r="F202" s="83"/>
      <c r="G202" s="84"/>
      <c r="H202" s="84"/>
      <c r="I202" s="84"/>
      <c r="J202" s="84"/>
      <c r="K202" s="84"/>
      <c r="L202" s="85"/>
      <c r="M202" s="86"/>
      <c r="O202" s="59"/>
    </row>
    <row r="203" spans="1:20" x14ac:dyDescent="0.2">
      <c r="A203" s="157"/>
      <c r="B203" s="68"/>
      <c r="C203" s="83"/>
      <c r="D203" s="67" t="s">
        <v>5</v>
      </c>
      <c r="E203" s="92" t="s">
        <v>20</v>
      </c>
      <c r="F203" s="14"/>
      <c r="G203" s="4"/>
      <c r="H203" s="4"/>
      <c r="I203" s="4"/>
      <c r="J203" s="4"/>
      <c r="K203" s="44">
        <v>1</v>
      </c>
      <c r="L203" s="27"/>
      <c r="M203" s="38"/>
      <c r="O203" s="63">
        <f>+M203</f>
        <v>0</v>
      </c>
    </row>
    <row r="204" spans="1:20" x14ac:dyDescent="0.2">
      <c r="A204" s="151" t="s">
        <v>171</v>
      </c>
      <c r="D204" s="94" t="s">
        <v>146</v>
      </c>
      <c r="M204" s="81"/>
      <c r="O204" s="20"/>
      <c r="R204" s="24" t="s">
        <v>151</v>
      </c>
    </row>
    <row r="205" spans="1:20" x14ac:dyDescent="0.2">
      <c r="A205" s="156"/>
      <c r="D205" s="87" t="s">
        <v>147</v>
      </c>
      <c r="E205" s="76"/>
      <c r="F205" s="76"/>
      <c r="G205" s="77"/>
      <c r="H205" s="77"/>
      <c r="I205" s="77"/>
      <c r="J205" s="77"/>
      <c r="K205" s="77"/>
      <c r="L205" s="78"/>
      <c r="M205" s="79"/>
      <c r="O205" s="20"/>
      <c r="Q205">
        <v>10</v>
      </c>
      <c r="R205">
        <v>100</v>
      </c>
      <c r="S205">
        <v>34</v>
      </c>
      <c r="T205">
        <f>+R205*S205</f>
        <v>3400</v>
      </c>
    </row>
    <row r="206" spans="1:20" x14ac:dyDescent="0.2">
      <c r="A206" s="156"/>
      <c r="D206" s="88" t="s">
        <v>148</v>
      </c>
      <c r="M206" s="81"/>
      <c r="O206" s="20"/>
    </row>
    <row r="207" spans="1:20" x14ac:dyDescent="0.2">
      <c r="A207" s="156"/>
      <c r="D207" s="88" t="s">
        <v>149</v>
      </c>
      <c r="M207" s="81"/>
      <c r="O207" s="20"/>
    </row>
    <row r="208" spans="1:20" x14ac:dyDescent="0.2">
      <c r="A208" s="156"/>
      <c r="D208" s="88" t="s">
        <v>150</v>
      </c>
      <c r="M208" s="81"/>
    </row>
    <row r="209" spans="1:17" x14ac:dyDescent="0.2">
      <c r="A209" s="157"/>
      <c r="D209" s="67" t="s">
        <v>5</v>
      </c>
      <c r="E209" s="92" t="s">
        <v>20</v>
      </c>
      <c r="F209" s="14"/>
      <c r="G209" s="4"/>
      <c r="H209" s="4"/>
      <c r="I209" s="4"/>
      <c r="J209" s="4"/>
      <c r="K209" s="44">
        <v>1</v>
      </c>
      <c r="L209" s="27"/>
      <c r="M209" s="38"/>
      <c r="O209" s="63">
        <f>+M209</f>
        <v>0</v>
      </c>
    </row>
    <row r="210" spans="1:17" ht="24.6" customHeight="1" x14ac:dyDescent="0.2">
      <c r="D210" s="102"/>
      <c r="E210" s="62"/>
      <c r="K210" s="103"/>
      <c r="L210" s="108" t="s">
        <v>154</v>
      </c>
      <c r="M210" s="107">
        <f>SUM(M135:M209)</f>
        <v>0</v>
      </c>
      <c r="O210" s="20">
        <f>SUM(O135:O209)</f>
        <v>0</v>
      </c>
    </row>
    <row r="211" spans="1:17" ht="24.6" customHeight="1" x14ac:dyDescent="0.2">
      <c r="D211" s="102"/>
      <c r="E211" s="62"/>
      <c r="K211" s="103"/>
      <c r="L211" s="108" t="s">
        <v>152</v>
      </c>
      <c r="M211" s="107">
        <f>+M210+M132</f>
        <v>0</v>
      </c>
      <c r="O211" s="20">
        <f>+O210+O132</f>
        <v>0</v>
      </c>
      <c r="Q211" s="20"/>
    </row>
    <row r="212" spans="1:17" x14ac:dyDescent="0.2">
      <c r="D212" s="102"/>
      <c r="E212" s="62"/>
      <c r="K212" s="103"/>
      <c r="L212" s="108" t="s">
        <v>153</v>
      </c>
      <c r="M212" s="63">
        <f>+M211*3%</f>
        <v>0</v>
      </c>
      <c r="O212" s="20"/>
    </row>
    <row r="213" spans="1:17" x14ac:dyDescent="0.2">
      <c r="L213" s="109" t="s">
        <v>156</v>
      </c>
      <c r="M213" s="63">
        <f>+M211+M212</f>
        <v>0</v>
      </c>
    </row>
    <row r="214" spans="1:17" ht="15.75" x14ac:dyDescent="0.25">
      <c r="O214" s="60">
        <f>SUM(O132:O209)</f>
        <v>0</v>
      </c>
    </row>
    <row r="217" spans="1:17" x14ac:dyDescent="0.2">
      <c r="O217" s="104">
        <f>+O214+M212</f>
        <v>0</v>
      </c>
    </row>
  </sheetData>
  <mergeCells count="48">
    <mergeCell ref="AG71:AG86"/>
    <mergeCell ref="A17:A20"/>
    <mergeCell ref="A120:A122"/>
    <mergeCell ref="A173:A195"/>
    <mergeCell ref="A196:A203"/>
    <mergeCell ref="A77:A81"/>
    <mergeCell ref="A204:A209"/>
    <mergeCell ref="A39:A41"/>
    <mergeCell ref="A33:A37"/>
    <mergeCell ref="A22:A25"/>
    <mergeCell ref="A165:A172"/>
    <mergeCell ref="A64:A69"/>
    <mergeCell ref="A58:A62"/>
    <mergeCell ref="A54:A56"/>
    <mergeCell ref="A48:A52"/>
    <mergeCell ref="A43:A46"/>
    <mergeCell ref="I13:I14"/>
    <mergeCell ref="J13:J14"/>
    <mergeCell ref="K13:K14"/>
    <mergeCell ref="A135:A164"/>
    <mergeCell ref="A128:A131"/>
    <mergeCell ref="A124:A127"/>
    <mergeCell ref="A115:A118"/>
    <mergeCell ref="A110:A113"/>
    <mergeCell ref="A105:A108"/>
    <mergeCell ref="A101:A103"/>
    <mergeCell ref="A96:A99"/>
    <mergeCell ref="A93:A95"/>
    <mergeCell ref="A88:A91"/>
    <mergeCell ref="A83:A86"/>
    <mergeCell ref="A71:A75"/>
    <mergeCell ref="A27:A31"/>
    <mergeCell ref="A1:M1"/>
    <mergeCell ref="A3:M3"/>
    <mergeCell ref="A5:M5"/>
    <mergeCell ref="A7:M7"/>
    <mergeCell ref="A13:A14"/>
    <mergeCell ref="B13:B14"/>
    <mergeCell ref="C13:C14"/>
    <mergeCell ref="D13:D14"/>
    <mergeCell ref="E13:E14"/>
    <mergeCell ref="F13:F14"/>
    <mergeCell ref="A9:M9"/>
    <mergeCell ref="M13:M14"/>
    <mergeCell ref="A11:M11"/>
    <mergeCell ref="L13:L14"/>
    <mergeCell ref="G13:G14"/>
    <mergeCell ref="H13:H14"/>
  </mergeCells>
  <printOptions horizontalCentered="1"/>
  <pageMargins left="0.70866141732283505" right="0.70866141732283505" top="1.1811023622047201" bottom="0.78740157480314998" header="0.35433070866141703" footer="0.31496062992126"/>
  <pageSetup paperSize="9" scale="70" fitToHeight="0" orientation="landscape" r:id="rId1"/>
  <headerFooter alignWithMargins="0">
    <oddHeader>&amp;L&amp;K000000Leonardo S.p.A. - Divisione Elicotteri - Stabilimento di Frosinone
Computo Metrico Estimativo (CME) - Non Valorizzato&amp;R&amp;K000000&amp;G
Rev.01 del 30.04.2021</oddHeader>
    <oddFooter>&amp;L&amp;9Rif.: &amp;F&amp;C&amp;9Pagina &amp;P di &amp;N</oddFooter>
  </headerFooter>
  <rowBreaks count="6" manualBreakCount="6">
    <brk id="25" max="12" man="1"/>
    <brk id="57" max="12" man="1"/>
    <brk id="63" max="12" man="1"/>
    <brk id="82" max="12" man="1"/>
    <brk id="104" max="12" man="1"/>
    <brk id="132" max="12"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CM DEP CHIM</vt:lpstr>
      <vt:lpstr>Foglio1</vt:lpstr>
      <vt:lpstr>'CM DEP CHIM'!Area_stampa</vt:lpstr>
      <vt:lpstr>'CM DEP CHIM'!Titoli_stampa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Girolamo Emanuele</dc:creator>
  <cp:lastModifiedBy>Di Girolamo Emanuele</cp:lastModifiedBy>
  <cp:lastPrinted>2021-05-25T12:44:39Z</cp:lastPrinted>
  <dcterms:created xsi:type="dcterms:W3CDTF">2012-02-29T13:44:27Z</dcterms:created>
  <dcterms:modified xsi:type="dcterms:W3CDTF">2024-07-10T16:11:06Z</dcterms:modified>
</cp:coreProperties>
</file>